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adb.intra.admin.ch\Userhome$\BBL-01\U80827945\config\Desktop\Durchlauferhitzer\Evaluationsbericht Werkleistungen\"/>
    </mc:Choice>
  </mc:AlternateContent>
  <xr:revisionPtr revIDLastSave="0" documentId="13_ncr:1_{BEFF45F8-D1CC-4D37-A2E9-7AA7CB8EA8AB}" xr6:coauthVersionLast="47" xr6:coauthVersionMax="47" xr10:uidLastSave="{00000000-0000-0000-0000-000000000000}"/>
  <bookViews>
    <workbookView xWindow="-120" yWindow="-120" windowWidth="29040" windowHeight="15720" tabRatio="468" xr2:uid="{00000000-000D-0000-FFFF-FFFF00000000}"/>
  </bookViews>
  <sheets>
    <sheet name="Titelblatt" sheetId="100" r:id="rId1"/>
    <sheet name="Form_Eignung_1" sheetId="105" r:id="rId2"/>
    <sheet name="Form_Eignung_2" sheetId="104" r:id="rId3"/>
    <sheet name="Zuschlagskriterienbeurteilung_1" sheetId="109" r:id="rId4"/>
    <sheet name="Zuschlagskriterienbeurteilung_2" sheetId="106" r:id="rId5"/>
    <sheet name="Tabelle1" sheetId="108" r:id="rId6"/>
  </sheets>
  <externalReferences>
    <externalReference r:id="rId7"/>
  </externalReferences>
  <definedNames>
    <definedName name="_xlnm.Print_Area" localSheetId="1">Form_Eignung_1!$A$1:$G$35</definedName>
    <definedName name="_xlnm.Print_Area" localSheetId="2">Form_Eignung_2!$A$1:$G$35</definedName>
    <definedName name="_xlnm.Print_Area" localSheetId="0">Titelblatt!$A$1:$I$41</definedName>
    <definedName name="_xlnm.Print_Area" localSheetId="3">Zuschlagskriterienbeurteilung_1!$A$1:$O$27</definedName>
    <definedName name="_xlnm.Print_Area" localSheetId="4">Zuschlagskriterienbeurteilung_2!$A$1:$O$27</definedName>
    <definedName name="Print_Area" localSheetId="0">Titelblatt!$A$1:$I$43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06" l="1"/>
  <c r="J16" i="106"/>
  <c r="G16" i="106"/>
  <c r="D16" i="106"/>
  <c r="N24" i="109" l="1"/>
  <c r="K24" i="109"/>
  <c r="H24" i="109"/>
  <c r="E24" i="109"/>
  <c r="B22" i="109"/>
  <c r="C15" i="109"/>
  <c r="C7" i="109"/>
  <c r="M16" i="109" l="1"/>
  <c r="N16" i="109" s="1"/>
  <c r="N15" i="109" s="1"/>
  <c r="G16" i="109"/>
  <c r="H16" i="109" s="1"/>
  <c r="H15" i="109" s="1"/>
  <c r="D16" i="109"/>
  <c r="E16" i="109" s="1"/>
  <c r="E15" i="109" s="1"/>
  <c r="J16" i="109"/>
  <c r="K16" i="109" s="1"/>
  <c r="K15" i="109" s="1"/>
  <c r="N24" i="106"/>
  <c r="K24" i="106"/>
  <c r="H24" i="106"/>
  <c r="E24" i="106"/>
  <c r="C15" i="106"/>
  <c r="B22" i="106" l="1"/>
  <c r="C7" i="106"/>
  <c r="C7" i="105"/>
  <c r="K16" i="106" l="1"/>
  <c r="K15" i="106" s="1"/>
  <c r="N16" i="106"/>
  <c r="N15" i="106" s="1"/>
  <c r="H16" i="106"/>
  <c r="H15" i="106" s="1"/>
  <c r="E16" i="106"/>
  <c r="E15" i="106" s="1"/>
  <c r="C7" i="104"/>
</calcChain>
</file>

<file path=xl/sharedStrings.xml><?xml version="1.0" encoding="utf-8"?>
<sst xmlns="http://schemas.openxmlformats.org/spreadsheetml/2006/main" count="172" uniqueCount="74">
  <si>
    <t>Anbieter</t>
  </si>
  <si>
    <t>G</t>
  </si>
  <si>
    <t>N</t>
  </si>
  <si>
    <t>Bemerkungen</t>
  </si>
  <si>
    <t>Auszug Betreibungsregister</t>
  </si>
  <si>
    <t>Vollständigkeit</t>
  </si>
  <si>
    <t>Technische Leistungsfähigkeit</t>
  </si>
  <si>
    <t>Kreditnummer</t>
  </si>
  <si>
    <t>Datum</t>
  </si>
  <si>
    <t>Bewertung erfolgt in Schritten von 0.5 Noten</t>
  </si>
  <si>
    <t>Evaluationsbericht für WTO-Beschaffungen</t>
  </si>
  <si>
    <t>Projektdefinition SAP</t>
  </si>
  <si>
    <t>Arbeitsgattung (BKP)</t>
  </si>
  <si>
    <t>Beurteilungsgremium</t>
  </si>
  <si>
    <t>Name</t>
  </si>
  <si>
    <t>Unterschriften</t>
  </si>
  <si>
    <t xml:space="preserve">Inhalt : </t>
  </si>
  <si>
    <t>Begriff/Abkürzung</t>
  </si>
  <si>
    <t>Bedeutung</t>
  </si>
  <si>
    <t>BH</t>
  </si>
  <si>
    <t>Bauherrschaft</t>
  </si>
  <si>
    <t>BHV</t>
  </si>
  <si>
    <t>Bauherrenvertreter</t>
  </si>
  <si>
    <t>GP</t>
  </si>
  <si>
    <t>Generalplaner</t>
  </si>
  <si>
    <t>GU</t>
  </si>
  <si>
    <t>Generalunternehmer</t>
  </si>
  <si>
    <t>PL BH</t>
  </si>
  <si>
    <t>Projektleiter/in Bauherr</t>
  </si>
  <si>
    <t>TU</t>
  </si>
  <si>
    <t>Totalunternehmer</t>
  </si>
  <si>
    <t>Werkleistungen / Lieferungen</t>
  </si>
  <si>
    <t>Beauftragter</t>
  </si>
  <si>
    <t>Fachberater</t>
  </si>
  <si>
    <t>Qualifikation Unternehmung</t>
  </si>
  <si>
    <t>Bewertungstabelle Referenzen Z2</t>
  </si>
  <si>
    <t>Gemäss Durchschnitt Notenangabe Referenzperson (Formular 3)</t>
  </si>
  <si>
    <t>2 bis 5</t>
  </si>
  <si>
    <t xml:space="preserve"> - Qualität Leistungserbringung generell)</t>
  </si>
  <si>
    <t>xxx</t>
  </si>
  <si>
    <t>xxxx.xxx AA/DD</t>
  </si>
  <si>
    <t>Evaluationsbericht</t>
  </si>
  <si>
    <t>Prüfung der Formvorschriften und Beurteilung der Eignungskriterien</t>
  </si>
  <si>
    <t>Legende: x erfüllt  o nicht erfüllt</t>
  </si>
  <si>
    <t>xxxx.xxx JA/CC/AA/DD</t>
  </si>
  <si>
    <t>Formvorschriften</t>
  </si>
  <si>
    <t>Frist</t>
  </si>
  <si>
    <t>Eignungsprüfung</t>
  </si>
  <si>
    <t>E1</t>
  </si>
  <si>
    <t>E1.1</t>
  </si>
  <si>
    <t>E1.2</t>
  </si>
  <si>
    <r>
      <rPr>
        <b/>
        <sz val="10"/>
        <rFont val="Arial"/>
        <family val="2"/>
      </rPr>
      <t>Personelle Ressourcen</t>
    </r>
    <r>
      <rPr>
        <sz val="10"/>
        <rFont val="Arial"/>
        <family val="2"/>
      </rPr>
      <t xml:space="preserve">
</t>
    </r>
  </si>
  <si>
    <t>E1.3</t>
  </si>
  <si>
    <t>E1.4</t>
  </si>
  <si>
    <t>E2</t>
  </si>
  <si>
    <t>wirt./finanz. Leistungsfähigkeit</t>
  </si>
  <si>
    <t>auf Aufforderung</t>
  </si>
  <si>
    <t>Versicherungsnachweis oder Absichtserklärung</t>
  </si>
  <si>
    <t>Eignung Ja/Nein</t>
  </si>
  <si>
    <t>Beurteilung der Zuschlagskriterien</t>
  </si>
  <si>
    <t>Referenz  der Unternehmung</t>
  </si>
  <si>
    <t>xxx.xxx CC/AA/DD</t>
  </si>
  <si>
    <t>Zuschlagsbeurteilung</t>
  </si>
  <si>
    <t>P</t>
  </si>
  <si>
    <t>Rang</t>
  </si>
  <si>
    <t>Z1</t>
  </si>
  <si>
    <t>Günstigstes Angebot</t>
  </si>
  <si>
    <t>CHF</t>
  </si>
  <si>
    <t>Mehrpreis grösser als</t>
  </si>
  <si>
    <t>Günstigstes Angebot*Mehrpreis/4</t>
  </si>
  <si>
    <t>Z2</t>
  </si>
  <si>
    <t>keine Aussicht auf Zuschlag, auf eine Referenzanfrage wurde verzichtet</t>
  </si>
  <si>
    <t xml:space="preserve">
</t>
  </si>
  <si>
    <t>Werkpreis inkl. Optionen
netto exkl. MwSt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</si>
</sst>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%"/>
  </numFmts>
  <fonts count="15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0070C0"/>
      <name val="Arial"/>
      <family val="2"/>
    </font>
    <font>
      <sz val="9"/>
      <color rgb="FF0070C0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188">
    <xf numFmtId="0" fontId="0" fillId="0" borderId="0" xfId="0"/>
    <xf numFmtId="0" fontId="5" fillId="2" borderId="9" xfId="1" applyFill="1" applyBorder="1"/>
    <xf numFmtId="0" fontId="5" fillId="2" borderId="4" xfId="1" applyFill="1" applyBorder="1"/>
    <xf numFmtId="0" fontId="5" fillId="0" borderId="5" xfId="1" applyBorder="1"/>
    <xf numFmtId="0" fontId="5" fillId="0" borderId="0" xfId="1"/>
    <xf numFmtId="0" fontId="5" fillId="2" borderId="0" xfId="1" applyFill="1"/>
    <xf numFmtId="0" fontId="5" fillId="2" borderId="1" xfId="1" applyFill="1" applyBorder="1"/>
    <xf numFmtId="0" fontId="5" fillId="0" borderId="3" xfId="1" applyBorder="1"/>
    <xf numFmtId="0" fontId="6" fillId="2" borderId="0" xfId="1" applyFont="1" applyFill="1"/>
    <xf numFmtId="0" fontId="2" fillId="2" borderId="0" xfId="1" applyFont="1" applyFill="1"/>
    <xf numFmtId="0" fontId="7" fillId="2" borderId="0" xfId="1" applyFont="1" applyFill="1"/>
    <xf numFmtId="0" fontId="1" fillId="0" borderId="1" xfId="1" applyFont="1" applyBorder="1" applyAlignment="1">
      <alignment horizontal="left" vertical="top" wrapText="1"/>
    </xf>
    <xf numFmtId="0" fontId="5" fillId="0" borderId="0" xfId="1" applyAlignment="1">
      <alignment vertical="center" wrapText="1"/>
    </xf>
    <xf numFmtId="0" fontId="5" fillId="0" borderId="3" xfId="1" applyBorder="1" applyAlignment="1">
      <alignment vertical="center" wrapText="1"/>
    </xf>
    <xf numFmtId="0" fontId="1" fillId="0" borderId="0" xfId="1" applyFont="1" applyAlignment="1">
      <alignment vertical="top" wrapText="1"/>
    </xf>
    <xf numFmtId="4" fontId="1" fillId="0" borderId="0" xfId="1" applyNumberFormat="1" applyFont="1" applyAlignment="1">
      <alignment vertical="center" wrapText="1"/>
    </xf>
    <xf numFmtId="4" fontId="1" fillId="0" borderId="0" xfId="1" applyNumberFormat="1" applyFont="1" applyAlignment="1">
      <alignment horizontal="left" vertical="center" wrapText="1"/>
    </xf>
    <xf numFmtId="0" fontId="5" fillId="0" borderId="3" xfId="1" applyBorder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1" xfId="1" applyBorder="1"/>
    <xf numFmtId="0" fontId="5" fillId="0" borderId="2" xfId="1" applyBorder="1"/>
    <xf numFmtId="0" fontId="8" fillId="0" borderId="0" xfId="1" applyFont="1"/>
    <xf numFmtId="49" fontId="5" fillId="0" borderId="0" xfId="1" applyNumberFormat="1"/>
    <xf numFmtId="0" fontId="5" fillId="0" borderId="0" xfId="1" applyAlignment="1">
      <alignment vertical="top"/>
    </xf>
    <xf numFmtId="0" fontId="5" fillId="0" borderId="3" xfId="1" applyBorder="1" applyAlignment="1">
      <alignment horizontal="right"/>
    </xf>
    <xf numFmtId="0" fontId="5" fillId="0" borderId="7" xfId="1" applyBorder="1"/>
    <xf numFmtId="0" fontId="5" fillId="0" borderId="6" xfId="1" applyBorder="1"/>
    <xf numFmtId="0" fontId="5" fillId="0" borderId="4" xfId="1" applyBorder="1"/>
    <xf numFmtId="49" fontId="1" fillId="0" borderId="0" xfId="1" applyNumberFormat="1" applyFont="1" applyAlignment="1">
      <alignment vertical="center" wrapText="1"/>
    </xf>
    <xf numFmtId="49" fontId="1" fillId="0" borderId="0" xfId="1" applyNumberFormat="1" applyFont="1" applyAlignment="1">
      <alignment vertical="center"/>
    </xf>
    <xf numFmtId="0" fontId="5" fillId="2" borderId="5" xfId="1" applyFill="1" applyBorder="1"/>
    <xf numFmtId="0" fontId="5" fillId="2" borderId="3" xfId="1" applyFill="1" applyBorder="1"/>
    <xf numFmtId="0" fontId="5" fillId="2" borderId="7" xfId="1" applyFill="1" applyBorder="1"/>
    <xf numFmtId="0" fontId="5" fillId="2" borderId="2" xfId="1" applyFill="1" applyBorder="1"/>
    <xf numFmtId="49" fontId="3" fillId="2" borderId="6" xfId="1" applyNumberFormat="1" applyFont="1" applyFill="1" applyBorder="1" applyAlignment="1">
      <alignment horizontal="right"/>
    </xf>
    <xf numFmtId="0" fontId="1" fillId="0" borderId="7" xfId="1" applyFont="1" applyBorder="1" applyAlignment="1">
      <alignment horizontal="left" vertical="top" wrapText="1"/>
    </xf>
    <xf numFmtId="0" fontId="5" fillId="0" borderId="2" xfId="1" applyBorder="1" applyAlignment="1">
      <alignment vertical="center" wrapText="1"/>
    </xf>
    <xf numFmtId="1" fontId="1" fillId="0" borderId="2" xfId="1" applyNumberFormat="1" applyFont="1" applyBorder="1" applyAlignment="1">
      <alignment horizontal="left" vertical="center" wrapText="1"/>
    </xf>
    <xf numFmtId="4" fontId="1" fillId="0" borderId="3" xfId="1" applyNumberFormat="1" applyFont="1" applyBorder="1" applyAlignment="1">
      <alignment horizontal="left" vertical="center" wrapText="1"/>
    </xf>
    <xf numFmtId="49" fontId="5" fillId="0" borderId="9" xfId="1" applyNumberFormat="1" applyBorder="1" applyAlignment="1">
      <alignment horizontal="left" vertical="top" wrapText="1"/>
    </xf>
    <xf numFmtId="4" fontId="1" fillId="0" borderId="12" xfId="1" applyNumberFormat="1" applyFont="1" applyBorder="1" applyAlignment="1">
      <alignment horizontal="left" vertical="top" wrapText="1"/>
    </xf>
    <xf numFmtId="4" fontId="1" fillId="0" borderId="5" xfId="1" applyNumberFormat="1" applyFont="1" applyBorder="1" applyAlignment="1">
      <alignment horizontal="left" vertical="top" wrapText="1"/>
    </xf>
    <xf numFmtId="4" fontId="1" fillId="0" borderId="0" xfId="1" applyNumberFormat="1" applyFont="1" applyAlignment="1">
      <alignment horizontal="left" vertical="top"/>
    </xf>
    <xf numFmtId="49" fontId="5" fillId="0" borderId="0" xfId="1" applyNumberFormat="1" applyAlignment="1">
      <alignment horizontal="left" vertical="top" wrapText="1"/>
    </xf>
    <xf numFmtId="49" fontId="5" fillId="0" borderId="1" xfId="1" applyNumberFormat="1" applyBorder="1" applyAlignment="1">
      <alignment horizontal="left" vertical="top" wrapText="1"/>
    </xf>
    <xf numFmtId="49" fontId="5" fillId="0" borderId="3" xfId="1" applyNumberFormat="1" applyBorder="1" applyAlignment="1">
      <alignment horizontal="left" vertical="top" wrapText="1"/>
    </xf>
    <xf numFmtId="4" fontId="5" fillId="0" borderId="13" xfId="1" applyNumberFormat="1" applyBorder="1" applyAlignment="1">
      <alignment horizontal="left" vertical="top" wrapText="1"/>
    </xf>
    <xf numFmtId="4" fontId="5" fillId="0" borderId="3" xfId="1" applyNumberFormat="1" applyBorder="1" applyAlignment="1">
      <alignment horizontal="left" vertical="top" wrapText="1"/>
    </xf>
    <xf numFmtId="4" fontId="5" fillId="0" borderId="0" xfId="1" applyNumberFormat="1" applyAlignment="1">
      <alignment horizontal="left" vertical="top"/>
    </xf>
    <xf numFmtId="49" fontId="1" fillId="0" borderId="0" xfId="1" applyNumberFormat="1" applyFont="1" applyAlignment="1">
      <alignment horizontal="left" vertical="top" wrapText="1"/>
    </xf>
    <xf numFmtId="49" fontId="1" fillId="0" borderId="3" xfId="1" applyNumberFormat="1" applyFont="1" applyBorder="1" applyAlignment="1">
      <alignment horizontal="left" vertical="top" wrapText="1"/>
    </xf>
    <xf numFmtId="4" fontId="1" fillId="0" borderId="13" xfId="1" applyNumberFormat="1" applyFont="1" applyBorder="1" applyAlignment="1">
      <alignment horizontal="left" vertical="top"/>
    </xf>
    <xf numFmtId="4" fontId="1" fillId="0" borderId="1" xfId="1" applyNumberFormat="1" applyFont="1" applyBorder="1" applyAlignment="1">
      <alignment horizontal="left" vertical="top"/>
    </xf>
    <xf numFmtId="4" fontId="1" fillId="0" borderId="3" xfId="1" applyNumberFormat="1" applyFont="1" applyBorder="1" applyAlignment="1">
      <alignment horizontal="left" vertical="top"/>
    </xf>
    <xf numFmtId="0" fontId="5" fillId="0" borderId="10" xfId="1" applyBorder="1" applyAlignment="1">
      <alignment vertical="top"/>
    </xf>
    <xf numFmtId="0" fontId="1" fillId="0" borderId="8" xfId="1" applyFont="1" applyBorder="1" applyAlignment="1">
      <alignment vertical="top"/>
    </xf>
    <xf numFmtId="0" fontId="5" fillId="0" borderId="11" xfId="1" applyBorder="1" applyAlignment="1">
      <alignment vertical="top"/>
    </xf>
    <xf numFmtId="0" fontId="1" fillId="0" borderId="14" xfId="1" applyFont="1" applyBorder="1" applyAlignment="1">
      <alignment vertical="top"/>
    </xf>
    <xf numFmtId="0" fontId="1" fillId="0" borderId="11" xfId="1" applyFont="1" applyBorder="1" applyAlignment="1">
      <alignment vertical="top"/>
    </xf>
    <xf numFmtId="0" fontId="5" fillId="0" borderId="1" xfId="1" applyBorder="1" applyAlignment="1">
      <alignment vertical="top"/>
    </xf>
    <xf numFmtId="0" fontId="5" fillId="0" borderId="3" xfId="1" applyBorder="1" applyAlignment="1">
      <alignment vertical="top"/>
    </xf>
    <xf numFmtId="0" fontId="5" fillId="0" borderId="13" xfId="1" applyBorder="1" applyAlignment="1">
      <alignment vertical="top" wrapText="1"/>
    </xf>
    <xf numFmtId="0" fontId="5" fillId="0" borderId="7" xfId="1" applyBorder="1" applyAlignment="1">
      <alignment vertical="top"/>
    </xf>
    <xf numFmtId="0" fontId="5" fillId="0" borderId="2" xfId="1" applyBorder="1" applyAlignment="1">
      <alignment vertical="top"/>
    </xf>
    <xf numFmtId="0" fontId="5" fillId="0" borderId="6" xfId="1" applyBorder="1" applyAlignment="1">
      <alignment vertical="top"/>
    </xf>
    <xf numFmtId="0" fontId="5" fillId="0" borderId="15" xfId="1" applyBorder="1" applyAlignment="1">
      <alignment vertical="top" wrapText="1"/>
    </xf>
    <xf numFmtId="0" fontId="5" fillId="3" borderId="1" xfId="1" applyFill="1" applyBorder="1" applyAlignment="1">
      <alignment vertical="top"/>
    </xf>
    <xf numFmtId="0" fontId="1" fillId="3" borderId="0" xfId="1" applyFont="1" applyFill="1" applyAlignment="1">
      <alignment vertical="top"/>
    </xf>
    <xf numFmtId="0" fontId="5" fillId="3" borderId="3" xfId="1" applyFill="1" applyBorder="1" applyAlignment="1">
      <alignment vertical="top"/>
    </xf>
    <xf numFmtId="0" fontId="1" fillId="3" borderId="13" xfId="1" applyFont="1" applyFill="1" applyBorder="1" applyAlignment="1">
      <alignment vertical="top" wrapText="1"/>
    </xf>
    <xf numFmtId="0" fontId="1" fillId="3" borderId="13" xfId="1" applyFont="1" applyFill="1" applyBorder="1" applyAlignment="1">
      <alignment vertical="top"/>
    </xf>
    <xf numFmtId="0" fontId="5" fillId="3" borderId="7" xfId="1" applyFill="1" applyBorder="1" applyAlignment="1">
      <alignment vertical="top"/>
    </xf>
    <xf numFmtId="0" fontId="1" fillId="3" borderId="2" xfId="1" applyFont="1" applyFill="1" applyBorder="1" applyAlignment="1">
      <alignment vertical="top"/>
    </xf>
    <xf numFmtId="0" fontId="5" fillId="3" borderId="6" xfId="1" applyFill="1" applyBorder="1" applyAlignment="1">
      <alignment vertical="top"/>
    </xf>
    <xf numFmtId="0" fontId="9" fillId="3" borderId="15" xfId="1" applyFont="1" applyFill="1" applyBorder="1" applyAlignment="1">
      <alignment vertical="top"/>
    </xf>
    <xf numFmtId="0" fontId="1" fillId="3" borderId="15" xfId="1" applyFont="1" applyFill="1" applyBorder="1" applyAlignment="1">
      <alignment vertical="top"/>
    </xf>
    <xf numFmtId="0" fontId="1" fillId="0" borderId="1" xfId="1" applyFont="1" applyBorder="1" applyAlignment="1">
      <alignment vertical="top"/>
    </xf>
    <xf numFmtId="0" fontId="1" fillId="0" borderId="0" xfId="1" applyFont="1" applyAlignment="1">
      <alignment vertical="top"/>
    </xf>
    <xf numFmtId="0" fontId="9" fillId="0" borderId="13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0" fontId="10" fillId="0" borderId="13" xfId="1" applyFont="1" applyBorder="1" applyAlignment="1">
      <alignment vertical="top" wrapText="1"/>
    </xf>
    <xf numFmtId="0" fontId="5" fillId="0" borderId="0" xfId="1" applyAlignment="1">
      <alignment vertical="top" wrapText="1"/>
    </xf>
    <xf numFmtId="2" fontId="5" fillId="0" borderId="0" xfId="1" applyNumberFormat="1"/>
    <xf numFmtId="0" fontId="1" fillId="0" borderId="2" xfId="1" applyFont="1" applyBorder="1" applyAlignment="1">
      <alignment vertical="top"/>
    </xf>
    <xf numFmtId="0" fontId="5" fillId="0" borderId="1" xfId="1" applyBorder="1" applyAlignment="1">
      <alignment vertical="top" wrapText="1"/>
    </xf>
    <xf numFmtId="0" fontId="5" fillId="0" borderId="12" xfId="1" applyBorder="1" applyAlignment="1">
      <alignment vertical="top" wrapText="1"/>
    </xf>
    <xf numFmtId="0" fontId="5" fillId="0" borderId="0" xfId="1" applyAlignment="1">
      <alignment horizontal="left" vertical="top" wrapText="1"/>
    </xf>
    <xf numFmtId="0" fontId="5" fillId="0" borderId="3" xfId="1" applyBorder="1" applyAlignment="1">
      <alignment horizontal="left" vertical="top" wrapText="1"/>
    </xf>
    <xf numFmtId="0" fontId="5" fillId="4" borderId="1" xfId="1" applyFill="1" applyBorder="1" applyAlignment="1">
      <alignment vertical="top"/>
    </xf>
    <xf numFmtId="0" fontId="5" fillId="4" borderId="0" xfId="1" applyFill="1" applyAlignment="1">
      <alignment horizontal="left" vertical="top" wrapText="1"/>
    </xf>
    <xf numFmtId="0" fontId="5" fillId="4" borderId="13" xfId="1" applyFill="1" applyBorder="1" applyAlignment="1">
      <alignment vertical="top" wrapText="1"/>
    </xf>
    <xf numFmtId="0" fontId="5" fillId="0" borderId="10" xfId="1" applyBorder="1"/>
    <xf numFmtId="0" fontId="5" fillId="0" borderId="8" xfId="1" applyBorder="1" applyAlignment="1">
      <alignment vertical="top"/>
    </xf>
    <xf numFmtId="0" fontId="5" fillId="0" borderId="14" xfId="1" applyBorder="1" applyAlignment="1">
      <alignment vertical="top" wrapText="1"/>
    </xf>
    <xf numFmtId="0" fontId="5" fillId="0" borderId="14" xfId="1" applyBorder="1" applyAlignment="1">
      <alignment vertical="top"/>
    </xf>
    <xf numFmtId="0" fontId="5" fillId="2" borderId="9" xfId="1" applyFill="1" applyBorder="1" applyAlignment="1">
      <alignment vertical="top" wrapText="1"/>
    </xf>
    <xf numFmtId="0" fontId="5" fillId="2" borderId="4" xfId="1" applyFill="1" applyBorder="1" applyAlignment="1">
      <alignment vertical="top" wrapText="1"/>
    </xf>
    <xf numFmtId="0" fontId="5" fillId="0" borderId="4" xfId="1" applyBorder="1" applyAlignment="1">
      <alignment vertical="top" wrapText="1"/>
    </xf>
    <xf numFmtId="0" fontId="5" fillId="2" borderId="0" xfId="1" applyFill="1" applyAlignment="1">
      <alignment vertical="top" wrapText="1"/>
    </xf>
    <xf numFmtId="0" fontId="5" fillId="2" borderId="1" xfId="1" applyFill="1" applyBorder="1" applyAlignment="1">
      <alignment vertical="top" wrapText="1"/>
    </xf>
    <xf numFmtId="49" fontId="3" fillId="2" borderId="0" xfId="1" applyNumberFormat="1" applyFont="1" applyFill="1" applyAlignment="1">
      <alignment horizontal="right"/>
    </xf>
    <xf numFmtId="0" fontId="1" fillId="0" borderId="9" xfId="1" applyFont="1" applyBorder="1" applyAlignment="1">
      <alignment horizontal="left" vertical="top" wrapText="1"/>
    </xf>
    <xf numFmtId="0" fontId="5" fillId="0" borderId="4" xfId="1" applyBorder="1" applyAlignment="1">
      <alignment vertical="center" wrapText="1"/>
    </xf>
    <xf numFmtId="0" fontId="1" fillId="0" borderId="4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4" fontId="1" fillId="0" borderId="12" xfId="1" applyNumberFormat="1" applyFont="1" applyBorder="1" applyAlignment="1">
      <alignment horizontal="left" vertical="top"/>
    </xf>
    <xf numFmtId="4" fontId="1" fillId="0" borderId="9" xfId="1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vertical="top"/>
    </xf>
    <xf numFmtId="0" fontId="11" fillId="0" borderId="3" xfId="1" applyFont="1" applyBorder="1" applyAlignment="1">
      <alignment horizontal="right" vertical="top"/>
    </xf>
    <xf numFmtId="4" fontId="5" fillId="0" borderId="13" xfId="1" applyNumberFormat="1" applyBorder="1" applyAlignment="1">
      <alignment horizontal="left" vertical="top"/>
    </xf>
    <xf numFmtId="4" fontId="5" fillId="0" borderId="3" xfId="1" applyNumberFormat="1" applyBorder="1" applyAlignment="1">
      <alignment horizontal="left" vertical="top"/>
    </xf>
    <xf numFmtId="0" fontId="5" fillId="0" borderId="1" xfId="1" applyBorder="1" applyAlignment="1">
      <alignment horizontal="left" vertical="top" wrapText="1"/>
    </xf>
    <xf numFmtId="0" fontId="1" fillId="0" borderId="3" xfId="1" applyFont="1" applyBorder="1" applyAlignment="1">
      <alignment horizontal="right" vertical="top" wrapText="1"/>
    </xf>
    <xf numFmtId="0" fontId="1" fillId="5" borderId="13" xfId="1" applyFont="1" applyFill="1" applyBorder="1" applyAlignment="1">
      <alignment horizontal="center" vertical="center" wrapText="1"/>
    </xf>
    <xf numFmtId="0" fontId="1" fillId="5" borderId="13" xfId="1" applyFont="1" applyFill="1" applyBorder="1" applyAlignment="1">
      <alignment horizontal="center" vertical="top" wrapText="1"/>
    </xf>
    <xf numFmtId="0" fontId="5" fillId="0" borderId="7" xfId="1" applyBorder="1" applyAlignment="1">
      <alignment horizontal="left" vertical="top" wrapText="1"/>
    </xf>
    <xf numFmtId="9" fontId="1" fillId="0" borderId="6" xfId="1" applyNumberFormat="1" applyFont="1" applyBorder="1" applyAlignment="1">
      <alignment horizontal="right" vertical="top" wrapText="1"/>
    </xf>
    <xf numFmtId="2" fontId="1" fillId="0" borderId="6" xfId="1" applyNumberFormat="1" applyFont="1" applyBorder="1" applyAlignment="1">
      <alignment horizontal="right" vertical="top" wrapText="1"/>
    </xf>
    <xf numFmtId="1" fontId="1" fillId="0" borderId="15" xfId="1" applyNumberFormat="1" applyFont="1" applyBorder="1" applyAlignment="1">
      <alignment horizontal="right" vertical="top" wrapText="1"/>
    </xf>
    <xf numFmtId="0" fontId="7" fillId="5" borderId="15" xfId="1" applyFont="1" applyFill="1" applyBorder="1" applyAlignment="1">
      <alignment horizontal="center" vertical="center" wrapText="1"/>
    </xf>
    <xf numFmtId="0" fontId="7" fillId="5" borderId="15" xfId="1" applyFont="1" applyFill="1" applyBorder="1" applyAlignment="1">
      <alignment horizontal="center" vertical="top" wrapText="1"/>
    </xf>
    <xf numFmtId="1" fontId="12" fillId="0" borderId="15" xfId="1" applyNumberFormat="1" applyFont="1" applyBorder="1" applyAlignment="1">
      <alignment horizontal="right" vertical="top" wrapText="1"/>
    </xf>
    <xf numFmtId="0" fontId="1" fillId="0" borderId="1" xfId="1" applyFont="1" applyBorder="1" applyAlignment="1">
      <alignment horizontal="left" vertical="top"/>
    </xf>
    <xf numFmtId="9" fontId="1" fillId="0" borderId="3" xfId="2" applyFont="1" applyBorder="1" applyAlignment="1">
      <alignment vertical="top"/>
    </xf>
    <xf numFmtId="164" fontId="5" fillId="0" borderId="13" xfId="1" applyNumberFormat="1" applyBorder="1" applyAlignment="1">
      <alignment vertical="top"/>
    </xf>
    <xf numFmtId="1" fontId="1" fillId="0" borderId="3" xfId="1" applyNumberFormat="1" applyFont="1" applyBorder="1" applyAlignment="1">
      <alignment vertical="top" wrapText="1"/>
    </xf>
    <xf numFmtId="4" fontId="5" fillId="0" borderId="13" xfId="1" applyNumberFormat="1" applyBorder="1" applyAlignment="1">
      <alignment vertical="top" wrapText="1"/>
    </xf>
    <xf numFmtId="2" fontId="5" fillId="0" borderId="0" xfId="1" applyNumberFormat="1" applyAlignment="1">
      <alignment vertical="top" wrapText="1"/>
    </xf>
    <xf numFmtId="0" fontId="5" fillId="0" borderId="1" xfId="1" applyBorder="1" applyAlignment="1">
      <alignment horizontal="left" vertical="top"/>
    </xf>
    <xf numFmtId="10" fontId="3" fillId="0" borderId="3" xfId="2" applyNumberFormat="1" applyFont="1" applyBorder="1" applyAlignment="1">
      <alignment vertical="top"/>
    </xf>
    <xf numFmtId="165" fontId="1" fillId="0" borderId="13" xfId="1" applyNumberFormat="1" applyFont="1" applyBorder="1" applyAlignment="1">
      <alignment vertical="top"/>
    </xf>
    <xf numFmtId="165" fontId="1" fillId="0" borderId="0" xfId="1" applyNumberFormat="1" applyFont="1" applyAlignment="1">
      <alignment vertical="top"/>
    </xf>
    <xf numFmtId="4" fontId="5" fillId="0" borderId="13" xfId="1" applyNumberFormat="1" applyBorder="1" applyAlignment="1">
      <alignment vertical="top"/>
    </xf>
    <xf numFmtId="2" fontId="3" fillId="0" borderId="13" xfId="1" applyNumberFormat="1" applyFont="1" applyBorder="1" applyAlignment="1">
      <alignment vertical="top" wrapText="1"/>
    </xf>
    <xf numFmtId="2" fontId="3" fillId="0" borderId="3" xfId="1" applyNumberFormat="1" applyFont="1" applyBorder="1" applyAlignment="1">
      <alignment vertical="top" wrapText="1"/>
    </xf>
    <xf numFmtId="4" fontId="5" fillId="0" borderId="0" xfId="1" applyNumberFormat="1" applyAlignment="1">
      <alignment vertical="top" wrapText="1"/>
    </xf>
    <xf numFmtId="0" fontId="5" fillId="0" borderId="13" xfId="1" applyBorder="1" applyAlignment="1">
      <alignment vertical="top"/>
    </xf>
    <xf numFmtId="9" fontId="5" fillId="0" borderId="3" xfId="1" applyNumberFormat="1" applyBorder="1" applyAlignment="1">
      <alignment vertical="top"/>
    </xf>
    <xf numFmtId="2" fontId="5" fillId="0" borderId="13" xfId="1" applyNumberFormat="1" applyBorder="1" applyAlignment="1">
      <alignment vertical="top"/>
    </xf>
    <xf numFmtId="4" fontId="5" fillId="0" borderId="13" xfId="1" applyNumberFormat="1" applyBorder="1" applyAlignment="1">
      <alignment horizontal="center" vertical="top" wrapText="1"/>
    </xf>
    <xf numFmtId="9" fontId="5" fillId="0" borderId="0" xfId="1" applyNumberFormat="1" applyAlignment="1">
      <alignment vertical="top"/>
    </xf>
    <xf numFmtId="0" fontId="3" fillId="0" borderId="13" xfId="1" applyFont="1" applyBorder="1" applyAlignment="1">
      <alignment vertical="top"/>
    </xf>
    <xf numFmtId="4" fontId="5" fillId="0" borderId="2" xfId="1" applyNumberFormat="1" applyBorder="1" applyAlignment="1">
      <alignment vertical="top"/>
    </xf>
    <xf numFmtId="0" fontId="3" fillId="0" borderId="15" xfId="1" applyFont="1" applyBorder="1" applyAlignment="1">
      <alignment vertical="top"/>
    </xf>
    <xf numFmtId="4" fontId="5" fillId="0" borderId="15" xfId="1" applyNumberFormat="1" applyBorder="1" applyAlignment="1">
      <alignment vertical="top" wrapText="1"/>
    </xf>
    <xf numFmtId="9" fontId="1" fillId="0" borderId="3" xfId="1" applyNumberFormat="1" applyFont="1" applyBorder="1" applyAlignment="1">
      <alignment vertical="top" wrapText="1"/>
    </xf>
    <xf numFmtId="0" fontId="4" fillId="0" borderId="13" xfId="1" applyFont="1" applyBorder="1" applyAlignment="1">
      <alignment vertical="top" wrapText="1"/>
    </xf>
    <xf numFmtId="1" fontId="5" fillId="0" borderId="3" xfId="1" applyNumberFormat="1" applyBorder="1" applyAlignment="1">
      <alignment vertical="top" wrapText="1"/>
    </xf>
    <xf numFmtId="0" fontId="5" fillId="0" borderId="2" xfId="1" applyBorder="1" applyAlignment="1">
      <alignment vertical="top" wrapText="1"/>
    </xf>
    <xf numFmtId="164" fontId="5" fillId="0" borderId="6" xfId="1" applyNumberFormat="1" applyBorder="1" applyAlignment="1">
      <alignment vertical="top" wrapText="1"/>
    </xf>
    <xf numFmtId="2" fontId="5" fillId="0" borderId="6" xfId="1" applyNumberFormat="1" applyBorder="1" applyAlignment="1">
      <alignment vertical="top" wrapText="1"/>
    </xf>
    <xf numFmtId="10" fontId="3" fillId="0" borderId="5" xfId="2" applyNumberFormat="1" applyFont="1" applyFill="1" applyBorder="1" applyAlignment="1">
      <alignment vertical="top" wrapText="1"/>
    </xf>
    <xf numFmtId="164" fontId="5" fillId="0" borderId="5" xfId="1" applyNumberFormat="1" applyBorder="1" applyAlignment="1">
      <alignment vertical="top" wrapText="1"/>
    </xf>
    <xf numFmtId="2" fontId="5" fillId="0" borderId="5" xfId="1" applyNumberFormat="1" applyBorder="1" applyAlignment="1">
      <alignment vertical="top" wrapText="1"/>
    </xf>
    <xf numFmtId="2" fontId="5" fillId="0" borderId="12" xfId="1" applyNumberFormat="1" applyBorder="1" applyAlignment="1">
      <alignment vertical="top" wrapText="1"/>
    </xf>
    <xf numFmtId="164" fontId="1" fillId="0" borderId="13" xfId="1" applyNumberFormat="1" applyFont="1" applyBorder="1" applyAlignment="1">
      <alignment vertical="top" wrapText="1"/>
    </xf>
    <xf numFmtId="1" fontId="1" fillId="0" borderId="13" xfId="1" applyNumberFormat="1" applyFont="1" applyBorder="1" applyAlignment="1">
      <alignment vertical="top" wrapText="1"/>
    </xf>
    <xf numFmtId="2" fontId="5" fillId="0" borderId="13" xfId="1" applyNumberFormat="1" applyBorder="1" applyAlignment="1">
      <alignment vertical="top" wrapText="1"/>
    </xf>
    <xf numFmtId="166" fontId="5" fillId="0" borderId="3" xfId="1" applyNumberFormat="1" applyBorder="1" applyAlignment="1">
      <alignment vertical="top" wrapText="1"/>
    </xf>
    <xf numFmtId="49" fontId="13" fillId="0" borderId="13" xfId="1" applyNumberFormat="1" applyFont="1" applyBorder="1" applyAlignment="1">
      <alignment vertical="top"/>
    </xf>
    <xf numFmtId="9" fontId="5" fillId="0" borderId="6" xfId="1" applyNumberFormat="1" applyBorder="1" applyAlignment="1">
      <alignment vertical="top" wrapText="1"/>
    </xf>
    <xf numFmtId="0" fontId="4" fillId="6" borderId="13" xfId="1" applyFont="1" applyFill="1" applyBorder="1" applyAlignment="1">
      <alignment vertical="top" wrapText="1"/>
    </xf>
    <xf numFmtId="164" fontId="5" fillId="0" borderId="3" xfId="1" applyNumberFormat="1" applyBorder="1" applyAlignment="1">
      <alignment vertical="top" wrapText="1"/>
    </xf>
    <xf numFmtId="0" fontId="14" fillId="2" borderId="0" xfId="1" applyFont="1" applyFill="1"/>
    <xf numFmtId="0" fontId="5" fillId="0" borderId="0" xfId="1" applyAlignment="1">
      <alignment horizontal="left"/>
    </xf>
    <xf numFmtId="49" fontId="1" fillId="0" borderId="0" xfId="1" applyNumberFormat="1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49" fontId="5" fillId="0" borderId="0" xfId="1" applyNumberFormat="1" applyAlignment="1">
      <alignment horizontal="left" vertical="center" wrapText="1"/>
    </xf>
    <xf numFmtId="3" fontId="5" fillId="0" borderId="0" xfId="1" applyNumberFormat="1" applyAlignment="1">
      <alignment vertical="center" wrapText="1"/>
    </xf>
    <xf numFmtId="0" fontId="5" fillId="0" borderId="0" xfId="1" applyAlignment="1">
      <alignment vertical="center" wrapText="1"/>
    </xf>
    <xf numFmtId="4" fontId="1" fillId="0" borderId="2" xfId="1" applyNumberFormat="1" applyFont="1" applyBorder="1" applyAlignment="1">
      <alignment horizontal="left" vertical="center" wrapText="1"/>
    </xf>
    <xf numFmtId="4" fontId="1" fillId="0" borderId="6" xfId="1" applyNumberFormat="1" applyFont="1" applyBorder="1" applyAlignment="1">
      <alignment horizontal="left" vertical="center" wrapText="1"/>
    </xf>
    <xf numFmtId="49" fontId="1" fillId="0" borderId="4" xfId="1" applyNumberFormat="1" applyFont="1" applyBorder="1" applyAlignment="1">
      <alignment horizontal="left" vertical="top" wrapText="1"/>
    </xf>
    <xf numFmtId="49" fontId="1" fillId="0" borderId="5" xfId="1" applyNumberFormat="1" applyFont="1" applyBorder="1" applyAlignment="1">
      <alignment horizontal="left" vertical="top" wrapText="1"/>
    </xf>
    <xf numFmtId="4" fontId="1" fillId="0" borderId="4" xfId="1" applyNumberFormat="1" applyFont="1" applyBorder="1" applyAlignment="1">
      <alignment horizontal="left" vertical="center" wrapText="1"/>
    </xf>
    <xf numFmtId="4" fontId="1" fillId="0" borderId="5" xfId="1" applyNumberFormat="1" applyFont="1" applyBorder="1" applyAlignment="1">
      <alignment horizontal="left" vertical="center" wrapText="1"/>
    </xf>
    <xf numFmtId="4" fontId="5" fillId="0" borderId="0" xfId="1" applyNumberFormat="1" applyAlignment="1">
      <alignment horizontal="left" vertical="center" wrapText="1"/>
    </xf>
    <xf numFmtId="4" fontId="5" fillId="0" borderId="3" xfId="1" applyNumberFormat="1" applyBorder="1" applyAlignment="1">
      <alignment horizontal="left" vertical="center" wrapText="1"/>
    </xf>
    <xf numFmtId="49" fontId="5" fillId="0" borderId="10" xfId="1" applyNumberFormat="1" applyBorder="1" applyAlignment="1">
      <alignment horizontal="center" vertical="top" wrapText="1"/>
    </xf>
    <xf numFmtId="49" fontId="5" fillId="0" borderId="8" xfId="1" applyNumberFormat="1" applyBorder="1" applyAlignment="1">
      <alignment horizontal="center" vertical="top" wrapText="1"/>
    </xf>
    <xf numFmtId="49" fontId="5" fillId="0" borderId="11" xfId="1" applyNumberFormat="1" applyBorder="1" applyAlignment="1">
      <alignment horizontal="center" vertical="top" wrapText="1"/>
    </xf>
    <xf numFmtId="0" fontId="5" fillId="2" borderId="4" xfId="1" applyFill="1" applyBorder="1" applyAlignment="1">
      <alignment horizontal="center" vertical="top" wrapText="1"/>
    </xf>
    <xf numFmtId="0" fontId="5" fillId="2" borderId="5" xfId="1" applyFill="1" applyBorder="1" applyAlignment="1">
      <alignment horizontal="center" vertical="top" wrapText="1"/>
    </xf>
    <xf numFmtId="0" fontId="5" fillId="2" borderId="0" xfId="1" applyFill="1" applyAlignment="1">
      <alignment horizontal="center" vertical="top" wrapText="1"/>
    </xf>
    <xf numFmtId="0" fontId="5" fillId="2" borderId="3" xfId="1" applyFill="1" applyBorder="1" applyAlignment="1">
      <alignment horizontal="center" vertical="top" wrapText="1"/>
    </xf>
    <xf numFmtId="3" fontId="5" fillId="0" borderId="3" xfId="1" applyNumberFormat="1" applyBorder="1" applyAlignment="1">
      <alignment vertical="center" wrapText="1"/>
    </xf>
    <xf numFmtId="0" fontId="5" fillId="0" borderId="2" xfId="1" applyBorder="1" applyAlignment="1">
      <alignment horizontal="left" vertical="center" wrapText="1"/>
    </xf>
    <xf numFmtId="0" fontId="5" fillId="0" borderId="6" xfId="1" applyBorder="1" applyAlignment="1">
      <alignment horizontal="left" vertical="center" wrapText="1"/>
    </xf>
  </cellXfs>
  <cellStyles count="3">
    <cellStyle name="Normal 2" xfId="1" xr:uid="{00000000-0005-0000-0000-000000000000}"/>
    <cellStyle name="Pourcentage 2" xfId="2" xr:uid="{00000000-0005-0000-0000-000001000000}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912720</xdr:colOff>
      <xdr:row>0</xdr:row>
      <xdr:rowOff>47625</xdr:rowOff>
    </xdr:from>
    <xdr:ext cx="3790950" cy="476250"/>
    <xdr:pic>
      <xdr:nvPicPr>
        <xdr:cNvPr id="2" name="Picture 3" descr="BBL_d_sw_pos_qu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4014" y="47625"/>
          <a:ext cx="37909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142875</xdr:colOff>
      <xdr:row>0</xdr:row>
      <xdr:rowOff>114300</xdr:rowOff>
    </xdr:from>
    <xdr:ext cx="3790950" cy="476250"/>
    <xdr:pic>
      <xdr:nvPicPr>
        <xdr:cNvPr id="2" name="Picture 3" descr="BBL_d_sw_pos_qu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6095" y="76200"/>
          <a:ext cx="37909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142875</xdr:colOff>
      <xdr:row>0</xdr:row>
      <xdr:rowOff>114300</xdr:rowOff>
    </xdr:from>
    <xdr:ext cx="3790950" cy="476250"/>
    <xdr:pic>
      <xdr:nvPicPr>
        <xdr:cNvPr id="2" name="Picture 3" descr="BBL_d_sw_pos_quer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6095" y="76200"/>
          <a:ext cx="37909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133350</xdr:colOff>
      <xdr:row>0</xdr:row>
      <xdr:rowOff>47625</xdr:rowOff>
    </xdr:from>
    <xdr:ext cx="3819525" cy="447675"/>
    <xdr:pic>
      <xdr:nvPicPr>
        <xdr:cNvPr id="2" name="Picture 3" descr="BBL_d_sw_pos_que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47625"/>
          <a:ext cx="38195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133350</xdr:colOff>
      <xdr:row>0</xdr:row>
      <xdr:rowOff>47625</xdr:rowOff>
    </xdr:from>
    <xdr:ext cx="3819525" cy="447675"/>
    <xdr:pic>
      <xdr:nvPicPr>
        <xdr:cNvPr id="2" name="Picture 3" descr="BBL_d_sw_pos_quer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47625"/>
          <a:ext cx="38195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Organisation\MS\KBB\2_RD_D&#246;A_pendent\01_EFD\BBL\Bau\&#252;brige_Rechtsgesch&#228;fte\Seiler\2015_08_03_Ausschreibungsunterlagen_BauPlaner_&#220;berarbeitung\K1P41_F08d_Evaluationsbericht%20Planerleistungen_n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elblatt"/>
      <sheetName val="Formvorschriftenpruefung_1"/>
      <sheetName val="Formvorschriftenpruefung_2"/>
      <sheetName val="Zuschlagskriterienbeurteilu (2"/>
      <sheetName val="Zuschlagskriterienbeurteilung_1"/>
      <sheetName val="Zuschlagskriterienbeurteilung_2"/>
      <sheetName val="Preisanalyse_1"/>
      <sheetName val="Preisanalyse_2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D16">
            <v>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3"/>
  <sheetViews>
    <sheetView showGridLines="0" tabSelected="1" view="pageLayout" zoomScale="85" zoomScaleNormal="100" zoomScaleSheetLayoutView="85" zoomScalePageLayoutView="85" workbookViewId="0">
      <selection activeCell="Q26" sqref="Q26"/>
    </sheetView>
  </sheetViews>
  <sheetFormatPr baseColWidth="10" defaultColWidth="11.42578125" defaultRowHeight="12.75" x14ac:dyDescent="0.2"/>
  <cols>
    <col min="1" max="1" width="4" style="4" customWidth="1"/>
    <col min="2" max="2" width="21.85546875" style="4" customWidth="1"/>
    <col min="3" max="3" width="5.7109375" style="4" customWidth="1"/>
    <col min="4" max="4" width="13.28515625" style="4" customWidth="1"/>
    <col min="5" max="5" width="26.42578125" style="4" customWidth="1"/>
    <col min="6" max="6" width="22.28515625" style="4" customWidth="1"/>
    <col min="7" max="7" width="20.28515625" style="4" customWidth="1"/>
    <col min="8" max="8" width="17.28515625" style="4" customWidth="1"/>
    <col min="9" max="9" width="10.85546875" style="4" customWidth="1"/>
    <col min="10" max="16" width="11.5703125" style="4" customWidth="1"/>
    <col min="17" max="16384" width="11.42578125" style="4"/>
  </cols>
  <sheetData>
    <row r="1" spans="1:17" s="5" customFormat="1" ht="10.5" customHeight="1" x14ac:dyDescent="0.2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spans="1:17" s="5" customFormat="1" ht="8.25" customHeight="1" x14ac:dyDescent="0.2">
      <c r="A2" s="6"/>
      <c r="I2" s="7"/>
      <c r="J2" s="4"/>
      <c r="K2" s="4"/>
      <c r="L2" s="4"/>
      <c r="M2" s="4"/>
      <c r="N2" s="4"/>
      <c r="O2" s="4"/>
      <c r="P2" s="4"/>
    </row>
    <row r="3" spans="1:17" s="5" customFormat="1" ht="21.75" customHeight="1" x14ac:dyDescent="0.35">
      <c r="A3" s="6"/>
      <c r="B3" s="163" t="s">
        <v>10</v>
      </c>
      <c r="I3" s="7"/>
      <c r="J3" s="4"/>
      <c r="K3" s="4"/>
      <c r="L3" s="4"/>
      <c r="M3" s="4"/>
      <c r="N3" s="4"/>
      <c r="O3" s="4"/>
      <c r="P3" s="4"/>
      <c r="Q3" s="4"/>
    </row>
    <row r="4" spans="1:17" s="5" customFormat="1" ht="21.75" customHeight="1" x14ac:dyDescent="0.3">
      <c r="A4" s="6"/>
      <c r="B4" s="9" t="s">
        <v>31</v>
      </c>
      <c r="I4" s="7"/>
      <c r="J4" s="4"/>
      <c r="K4" s="4"/>
      <c r="L4" s="4"/>
      <c r="M4" s="4"/>
      <c r="N4" s="4"/>
      <c r="O4" s="4"/>
      <c r="P4" s="4"/>
      <c r="Q4" s="4"/>
    </row>
    <row r="5" spans="1:17" s="5" customFormat="1" ht="21.75" customHeight="1" x14ac:dyDescent="0.25">
      <c r="A5" s="6"/>
      <c r="B5" s="10"/>
      <c r="I5" s="7"/>
      <c r="J5" s="4"/>
      <c r="K5" s="4"/>
      <c r="L5" s="4"/>
      <c r="M5" s="4"/>
      <c r="N5" s="4"/>
      <c r="O5" s="4"/>
      <c r="P5" s="4"/>
      <c r="Q5" s="4"/>
    </row>
    <row r="6" spans="1:17" s="5" customFormat="1" x14ac:dyDescent="0.2">
      <c r="A6" s="6"/>
      <c r="I6" s="7"/>
      <c r="J6" s="4"/>
      <c r="K6" s="4"/>
      <c r="L6" s="4"/>
      <c r="M6" s="4"/>
      <c r="N6" s="4"/>
      <c r="O6" s="4"/>
      <c r="P6" s="4"/>
      <c r="Q6" s="4"/>
    </row>
    <row r="7" spans="1:17" s="14" customFormat="1" ht="16.5" customHeight="1" x14ac:dyDescent="0.2">
      <c r="A7" s="11"/>
      <c r="B7" s="12" t="s">
        <v>11</v>
      </c>
      <c r="C7" s="165" t="s">
        <v>39</v>
      </c>
      <c r="D7" s="165"/>
      <c r="E7" s="165"/>
      <c r="F7" s="165"/>
      <c r="G7" s="165"/>
      <c r="H7" s="165"/>
      <c r="I7" s="13"/>
      <c r="J7" s="12"/>
      <c r="K7" s="166"/>
      <c r="L7" s="166"/>
    </row>
    <row r="8" spans="1:17" s="14" customFormat="1" ht="16.5" customHeight="1" x14ac:dyDescent="0.2">
      <c r="A8" s="11"/>
      <c r="B8" s="12" t="s">
        <v>7</v>
      </c>
      <c r="C8" s="167" t="s">
        <v>40</v>
      </c>
      <c r="D8" s="167"/>
      <c r="E8" s="167"/>
      <c r="F8" s="167"/>
      <c r="G8" s="167"/>
      <c r="H8" s="167"/>
      <c r="I8" s="13"/>
      <c r="J8" s="12"/>
      <c r="K8" s="168"/>
      <c r="L8" s="169"/>
    </row>
    <row r="9" spans="1:17" s="14" customFormat="1" ht="16.5" customHeight="1" x14ac:dyDescent="0.2">
      <c r="A9" s="11"/>
      <c r="B9" s="12" t="s">
        <v>12</v>
      </c>
      <c r="C9" s="29" t="s">
        <v>39</v>
      </c>
      <c r="D9" s="28"/>
      <c r="E9" s="28"/>
      <c r="F9" s="28"/>
      <c r="G9" s="28"/>
      <c r="H9" s="28"/>
      <c r="I9" s="13"/>
      <c r="J9" s="12"/>
      <c r="K9" s="166"/>
      <c r="L9" s="166"/>
    </row>
    <row r="10" spans="1:17" s="14" customFormat="1" ht="16.5" customHeight="1" x14ac:dyDescent="0.2">
      <c r="A10" s="11"/>
      <c r="B10" s="12"/>
      <c r="C10" s="15"/>
      <c r="D10" s="15"/>
      <c r="E10" s="16"/>
      <c r="F10" s="16"/>
      <c r="G10" s="16"/>
      <c r="H10" s="16"/>
      <c r="I10" s="17"/>
      <c r="J10" s="18"/>
      <c r="K10" s="18"/>
      <c r="L10" s="18"/>
    </row>
    <row r="11" spans="1:17" x14ac:dyDescent="0.2">
      <c r="A11" s="19"/>
      <c r="I11" s="7"/>
    </row>
    <row r="12" spans="1:17" x14ac:dyDescent="0.2">
      <c r="A12" s="19"/>
      <c r="I12" s="7"/>
    </row>
    <row r="13" spans="1:17" x14ac:dyDescent="0.2">
      <c r="A13" s="19"/>
      <c r="I13" s="7"/>
    </row>
    <row r="14" spans="1:17" x14ac:dyDescent="0.2">
      <c r="A14" s="19"/>
      <c r="I14" s="7"/>
    </row>
    <row r="15" spans="1:17" x14ac:dyDescent="0.2">
      <c r="A15" s="19"/>
      <c r="I15" s="7"/>
    </row>
    <row r="16" spans="1:17" x14ac:dyDescent="0.2">
      <c r="A16" s="19"/>
      <c r="B16" s="12" t="s">
        <v>13</v>
      </c>
      <c r="D16" s="4" t="s">
        <v>32</v>
      </c>
      <c r="F16" s="4" t="s">
        <v>28</v>
      </c>
      <c r="H16" s="4" t="s">
        <v>33</v>
      </c>
      <c r="I16" s="7"/>
    </row>
    <row r="17" spans="1:20" x14ac:dyDescent="0.2">
      <c r="A17" s="19"/>
      <c r="B17" s="4" t="s">
        <v>14</v>
      </c>
      <c r="D17" s="22"/>
      <c r="E17" s="22"/>
      <c r="F17" s="22"/>
      <c r="G17" s="22"/>
      <c r="H17" s="22"/>
      <c r="I17" s="7"/>
    </row>
    <row r="18" spans="1:20" x14ac:dyDescent="0.2">
      <c r="A18" s="19"/>
      <c r="B18" s="4" t="s">
        <v>8</v>
      </c>
      <c r="D18" s="22"/>
      <c r="E18" s="22"/>
      <c r="F18" s="22"/>
      <c r="G18" s="22"/>
      <c r="H18" s="22"/>
      <c r="I18" s="7"/>
    </row>
    <row r="19" spans="1:20" x14ac:dyDescent="0.2">
      <c r="A19" s="19"/>
      <c r="I19" s="7"/>
    </row>
    <row r="20" spans="1:20" x14ac:dyDescent="0.2">
      <c r="A20" s="19"/>
      <c r="B20" s="4" t="s">
        <v>15</v>
      </c>
      <c r="F20" s="20"/>
      <c r="H20" s="20"/>
      <c r="I20" s="7"/>
    </row>
    <row r="21" spans="1:20" x14ac:dyDescent="0.2">
      <c r="A21" s="19"/>
      <c r="D21" s="27"/>
      <c r="I21" s="7"/>
    </row>
    <row r="22" spans="1:20" x14ac:dyDescent="0.2">
      <c r="A22" s="19"/>
      <c r="I22" s="7"/>
    </row>
    <row r="23" spans="1:20" x14ac:dyDescent="0.2">
      <c r="A23" s="19"/>
      <c r="I23" s="7"/>
    </row>
    <row r="24" spans="1:20" x14ac:dyDescent="0.2">
      <c r="A24" s="19"/>
      <c r="B24" s="4" t="s">
        <v>16</v>
      </c>
      <c r="I24" s="7"/>
      <c r="Q24" s="4">
        <v>0</v>
      </c>
      <c r="T24" s="4">
        <v>0</v>
      </c>
    </row>
    <row r="25" spans="1:20" x14ac:dyDescent="0.2">
      <c r="A25" s="19"/>
      <c r="I25" s="7"/>
    </row>
    <row r="26" spans="1:20" x14ac:dyDescent="0.2">
      <c r="A26" s="19"/>
      <c r="B26" s="4" t="s">
        <v>42</v>
      </c>
      <c r="I26" s="7"/>
      <c r="Q26" s="4">
        <v>0</v>
      </c>
      <c r="S26" s="4">
        <v>0</v>
      </c>
      <c r="T26" s="4">
        <v>0</v>
      </c>
    </row>
    <row r="27" spans="1:20" x14ac:dyDescent="0.2">
      <c r="A27" s="19"/>
      <c r="B27" s="4" t="s">
        <v>59</v>
      </c>
      <c r="I27" s="7"/>
    </row>
    <row r="28" spans="1:20" x14ac:dyDescent="0.2">
      <c r="A28" s="19"/>
      <c r="I28" s="7"/>
    </row>
    <row r="29" spans="1:20" x14ac:dyDescent="0.2">
      <c r="A29" s="19"/>
      <c r="I29" s="7"/>
    </row>
    <row r="30" spans="1:20" x14ac:dyDescent="0.2">
      <c r="A30" s="19"/>
      <c r="I30" s="7"/>
    </row>
    <row r="31" spans="1:20" x14ac:dyDescent="0.2">
      <c r="A31" s="19"/>
      <c r="I31" s="7"/>
    </row>
    <row r="32" spans="1:20" x14ac:dyDescent="0.2">
      <c r="A32" s="19"/>
      <c r="I32" s="7"/>
    </row>
    <row r="33" spans="1:30" x14ac:dyDescent="0.2">
      <c r="A33" s="19"/>
      <c r="B33" s="21" t="s">
        <v>17</v>
      </c>
      <c r="C33" s="21" t="s">
        <v>18</v>
      </c>
      <c r="D33" s="21"/>
      <c r="I33" s="7"/>
    </row>
    <row r="34" spans="1:30" x14ac:dyDescent="0.2">
      <c r="A34" s="19"/>
      <c r="I34" s="7"/>
      <c r="X34" s="4" t="s">
        <v>35</v>
      </c>
    </row>
    <row r="35" spans="1:30" x14ac:dyDescent="0.2">
      <c r="A35" s="19"/>
      <c r="B35" s="4" t="s">
        <v>19</v>
      </c>
      <c r="C35" s="4" t="s">
        <v>20</v>
      </c>
      <c r="I35" s="7"/>
    </row>
    <row r="36" spans="1:30" x14ac:dyDescent="0.2">
      <c r="A36" s="19"/>
      <c r="B36" s="4" t="s">
        <v>21</v>
      </c>
      <c r="C36" s="4" t="s">
        <v>22</v>
      </c>
      <c r="I36" s="24"/>
      <c r="X36" s="4" t="s">
        <v>34</v>
      </c>
    </row>
    <row r="37" spans="1:30" x14ac:dyDescent="0.2">
      <c r="A37" s="19"/>
      <c r="B37" s="4" t="s">
        <v>27</v>
      </c>
      <c r="C37" s="4" t="s">
        <v>28</v>
      </c>
      <c r="I37" s="24"/>
      <c r="X37" s="164" t="s">
        <v>9</v>
      </c>
      <c r="Y37" s="164"/>
      <c r="Z37" s="164"/>
      <c r="AA37" s="164"/>
      <c r="AB37" s="164"/>
      <c r="AC37" s="164"/>
      <c r="AD37" s="164"/>
    </row>
    <row r="38" spans="1:30" x14ac:dyDescent="0.2">
      <c r="A38" s="19"/>
      <c r="B38" s="4" t="s">
        <v>23</v>
      </c>
      <c r="C38" s="4" t="s">
        <v>24</v>
      </c>
      <c r="I38" s="24"/>
      <c r="X38" s="23" t="s">
        <v>36</v>
      </c>
      <c r="Y38" s="23"/>
      <c r="Z38" s="23"/>
      <c r="AA38" s="23"/>
      <c r="AB38" s="23"/>
      <c r="AC38" s="23"/>
      <c r="AD38" s="23"/>
    </row>
    <row r="39" spans="1:30" x14ac:dyDescent="0.2">
      <c r="A39" s="19"/>
      <c r="B39" s="4" t="s">
        <v>25</v>
      </c>
      <c r="C39" s="4" t="s">
        <v>26</v>
      </c>
      <c r="I39" s="24"/>
      <c r="X39" s="4" t="s">
        <v>38</v>
      </c>
      <c r="AC39" s="4" t="s">
        <v>37</v>
      </c>
    </row>
    <row r="40" spans="1:30" x14ac:dyDescent="0.2">
      <c r="A40" s="19"/>
      <c r="B40" s="4" t="s">
        <v>29</v>
      </c>
      <c r="C40" s="4" t="s">
        <v>30</v>
      </c>
      <c r="I40" s="7"/>
    </row>
    <row r="41" spans="1:30" x14ac:dyDescent="0.2">
      <c r="A41" s="25"/>
      <c r="B41" s="20"/>
      <c r="C41" s="20"/>
      <c r="D41" s="20"/>
      <c r="E41" s="20"/>
      <c r="F41" s="20"/>
      <c r="G41" s="20"/>
      <c r="H41" s="20"/>
      <c r="I41" s="26"/>
    </row>
    <row r="43" spans="1:30" ht="17.25" customHeight="1" x14ac:dyDescent="0.2"/>
  </sheetData>
  <mergeCells count="6">
    <mergeCell ref="X37:AD37"/>
    <mergeCell ref="C7:H7"/>
    <mergeCell ref="K7:L7"/>
    <mergeCell ref="C8:H8"/>
    <mergeCell ref="K8:L8"/>
    <mergeCell ref="K9:L9"/>
  </mergeCells>
  <printOptions horizontalCentered="1"/>
  <pageMargins left="0.19685039370078741" right="0.19685039370078741" top="0.19685039370078741" bottom="0.19685039370078741" header="0" footer="0"/>
  <pageSetup paperSize="9" orientation="landscape" r:id="rId1"/>
  <headerFooter alignWithMargins="0">
    <oddFooter>&amp;L&amp;8K1P41_F19d_Evaluationsbericht Werkleistungen Lieferungen, 1.10.2017, V1.1, PM</oddFooter>
  </headerFooter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5"/>
  <sheetViews>
    <sheetView zoomScaleNormal="100" workbookViewId="0">
      <selection activeCell="A34" sqref="A34:G34"/>
    </sheetView>
  </sheetViews>
  <sheetFormatPr baseColWidth="10" defaultColWidth="11.42578125" defaultRowHeight="12.75" x14ac:dyDescent="0.2"/>
  <cols>
    <col min="1" max="1" width="5.140625" style="4" customWidth="1"/>
    <col min="2" max="2" width="27.140625" style="4" customWidth="1"/>
    <col min="3" max="3" width="5.7109375" style="4" customWidth="1"/>
    <col min="4" max="7" width="30" style="4" customWidth="1"/>
    <col min="8" max="15" width="11.5703125" style="4" customWidth="1"/>
    <col min="16" max="16384" width="11.42578125" style="4"/>
  </cols>
  <sheetData>
    <row r="1" spans="1:16" s="5" customFormat="1" ht="6" customHeight="1" x14ac:dyDescent="0.2">
      <c r="A1" s="1"/>
      <c r="B1" s="2"/>
      <c r="C1" s="2"/>
      <c r="D1" s="2"/>
      <c r="E1" s="2"/>
      <c r="F1" s="2"/>
      <c r="G1" s="30"/>
      <c r="H1" s="4"/>
      <c r="I1" s="4"/>
      <c r="J1" s="4"/>
      <c r="K1" s="4"/>
      <c r="L1" s="4"/>
      <c r="M1" s="4"/>
      <c r="N1" s="4"/>
      <c r="O1" s="4"/>
    </row>
    <row r="2" spans="1:16" s="5" customFormat="1" ht="5.25" customHeight="1" x14ac:dyDescent="0.2">
      <c r="A2" s="6"/>
      <c r="G2" s="31"/>
      <c r="H2" s="4"/>
      <c r="I2" s="4"/>
      <c r="J2" s="4"/>
      <c r="K2" s="4"/>
      <c r="L2" s="4"/>
      <c r="M2" s="4"/>
      <c r="N2" s="4"/>
      <c r="O2" s="4"/>
    </row>
    <row r="3" spans="1:16" s="5" customFormat="1" ht="21.75" customHeight="1" x14ac:dyDescent="0.4">
      <c r="A3" s="6"/>
      <c r="B3" s="8" t="s">
        <v>41</v>
      </c>
      <c r="G3" s="31"/>
      <c r="H3" s="4"/>
      <c r="I3" s="4"/>
      <c r="J3" s="4"/>
      <c r="K3" s="4"/>
      <c r="L3" s="4"/>
      <c r="M3" s="4"/>
      <c r="N3" s="4"/>
      <c r="O3" s="4"/>
      <c r="P3" s="4"/>
    </row>
    <row r="4" spans="1:16" s="5" customFormat="1" ht="10.5" customHeight="1" x14ac:dyDescent="0.3">
      <c r="A4" s="6"/>
      <c r="B4" s="9"/>
      <c r="G4" s="31"/>
      <c r="H4" s="4"/>
      <c r="I4" s="4"/>
      <c r="J4" s="4"/>
      <c r="K4" s="4"/>
      <c r="L4" s="4"/>
      <c r="M4" s="4"/>
      <c r="N4" s="4"/>
      <c r="O4" s="4"/>
      <c r="P4" s="4"/>
    </row>
    <row r="5" spans="1:16" s="5" customFormat="1" ht="21.75" customHeight="1" x14ac:dyDescent="0.25">
      <c r="A5" s="6"/>
      <c r="B5" s="10" t="s">
        <v>42</v>
      </c>
      <c r="G5" s="31"/>
      <c r="H5" s="4"/>
      <c r="I5" s="4"/>
      <c r="J5" s="4"/>
      <c r="K5" s="4"/>
      <c r="L5" s="4"/>
      <c r="M5" s="4"/>
      <c r="N5" s="4"/>
      <c r="O5" s="4"/>
      <c r="P5" s="4"/>
    </row>
    <row r="6" spans="1:16" s="5" customFormat="1" ht="9.75" customHeight="1" x14ac:dyDescent="0.2">
      <c r="A6" s="32"/>
      <c r="B6" s="33"/>
      <c r="C6" s="33"/>
      <c r="D6" s="33"/>
      <c r="E6" s="33"/>
      <c r="F6" s="33" t="s">
        <v>43</v>
      </c>
      <c r="G6" s="34"/>
      <c r="H6" s="4"/>
      <c r="I6" s="4"/>
      <c r="J6" s="4"/>
      <c r="K6" s="4"/>
      <c r="L6" s="4"/>
      <c r="M6" s="4"/>
      <c r="N6" s="4"/>
      <c r="O6" s="4"/>
      <c r="P6" s="4"/>
    </row>
    <row r="7" spans="1:16" s="14" customFormat="1" ht="24.75" customHeight="1" x14ac:dyDescent="0.2">
      <c r="A7" s="11"/>
      <c r="B7" s="12" t="s">
        <v>11</v>
      </c>
      <c r="C7" s="174">
        <f>[1]Titelblatt!C7</f>
        <v>0</v>
      </c>
      <c r="D7" s="174"/>
      <c r="E7" s="174"/>
      <c r="F7" s="174"/>
      <c r="G7" s="175"/>
      <c r="H7" s="166"/>
      <c r="I7" s="166"/>
      <c r="J7" s="166"/>
      <c r="K7" s="166"/>
    </row>
    <row r="8" spans="1:16" s="14" customFormat="1" ht="14.25" customHeight="1" x14ac:dyDescent="0.2">
      <c r="A8" s="11"/>
      <c r="B8" s="12" t="s">
        <v>7</v>
      </c>
      <c r="C8" s="176" t="s">
        <v>44</v>
      </c>
      <c r="D8" s="176"/>
      <c r="E8" s="176"/>
      <c r="F8" s="176"/>
      <c r="G8" s="177"/>
      <c r="H8" s="166"/>
      <c r="I8" s="166"/>
      <c r="J8" s="168"/>
      <c r="K8" s="169"/>
    </row>
    <row r="9" spans="1:16" s="14" customFormat="1" ht="12.75" customHeight="1" x14ac:dyDescent="0.2">
      <c r="A9" s="35"/>
      <c r="B9" s="36" t="s">
        <v>12</v>
      </c>
      <c r="C9" s="37" t="s">
        <v>39</v>
      </c>
      <c r="D9" s="170" t="s">
        <v>39</v>
      </c>
      <c r="E9" s="170"/>
      <c r="F9" s="170"/>
      <c r="G9" s="171"/>
      <c r="H9" s="166"/>
      <c r="I9" s="166"/>
      <c r="J9" s="166"/>
      <c r="K9" s="166"/>
    </row>
    <row r="10" spans="1:16" s="14" customFormat="1" ht="7.5" customHeight="1" x14ac:dyDescent="0.2">
      <c r="A10" s="11"/>
      <c r="B10" s="12"/>
      <c r="C10" s="15"/>
      <c r="D10" s="16"/>
      <c r="E10" s="16"/>
      <c r="F10" s="16"/>
      <c r="G10" s="38"/>
      <c r="H10" s="18"/>
      <c r="I10" s="18"/>
      <c r="J10" s="18"/>
      <c r="K10" s="18"/>
    </row>
    <row r="11" spans="1:16" s="43" customFormat="1" ht="45" customHeight="1" x14ac:dyDescent="0.2">
      <c r="A11" s="39"/>
      <c r="B11" s="172" t="s">
        <v>0</v>
      </c>
      <c r="C11" s="173"/>
      <c r="D11" s="40"/>
      <c r="E11" s="40"/>
      <c r="F11" s="41"/>
      <c r="G11" s="40"/>
      <c r="H11" s="42"/>
      <c r="I11" s="42"/>
      <c r="J11" s="42"/>
      <c r="K11" s="42"/>
    </row>
    <row r="12" spans="1:16" s="43" customFormat="1" ht="25.5" customHeight="1" x14ac:dyDescent="0.2">
      <c r="A12" s="44"/>
      <c r="C12" s="45"/>
      <c r="D12" s="46"/>
      <c r="E12" s="47"/>
      <c r="F12" s="46"/>
      <c r="G12" s="46"/>
      <c r="H12" s="48"/>
      <c r="I12" s="48"/>
      <c r="J12" s="48"/>
      <c r="K12" s="48"/>
    </row>
    <row r="13" spans="1:16" s="43" customFormat="1" ht="24" customHeight="1" x14ac:dyDescent="0.2">
      <c r="A13" s="44"/>
      <c r="C13" s="45"/>
      <c r="D13" s="46"/>
      <c r="E13" s="47"/>
      <c r="F13" s="46"/>
      <c r="G13" s="46"/>
      <c r="H13" s="48"/>
      <c r="I13" s="48"/>
      <c r="J13" s="48"/>
      <c r="K13" s="48"/>
    </row>
    <row r="14" spans="1:16" s="43" customFormat="1" ht="6" customHeight="1" x14ac:dyDescent="0.2">
      <c r="A14" s="44"/>
      <c r="B14" s="49"/>
      <c r="C14" s="50"/>
      <c r="D14" s="51"/>
      <c r="E14" s="52"/>
      <c r="F14" s="51"/>
      <c r="G14" s="53"/>
      <c r="H14" s="42"/>
      <c r="I14" s="42"/>
      <c r="J14" s="42"/>
      <c r="K14" s="42"/>
    </row>
    <row r="15" spans="1:16" x14ac:dyDescent="0.2">
      <c r="A15" s="54"/>
      <c r="B15" s="55" t="s">
        <v>45</v>
      </c>
      <c r="C15" s="56"/>
      <c r="D15" s="55"/>
      <c r="E15" s="57"/>
      <c r="F15" s="57"/>
      <c r="G15" s="58"/>
    </row>
    <row r="16" spans="1:16" x14ac:dyDescent="0.2">
      <c r="A16" s="59"/>
      <c r="B16" s="23" t="s">
        <v>46</v>
      </c>
      <c r="C16" s="60"/>
      <c r="D16" s="61"/>
      <c r="E16" s="61"/>
      <c r="F16" s="61"/>
      <c r="G16" s="61"/>
    </row>
    <row r="17" spans="1:17" ht="12.75" customHeight="1" x14ac:dyDescent="0.2">
      <c r="A17" s="62"/>
      <c r="B17" s="63" t="s">
        <v>5</v>
      </c>
      <c r="C17" s="64"/>
      <c r="D17" s="65"/>
      <c r="E17" s="65"/>
      <c r="F17" s="65"/>
      <c r="G17" s="65"/>
    </row>
    <row r="18" spans="1:17" ht="19.5" customHeight="1" x14ac:dyDescent="0.2">
      <c r="A18" s="66"/>
      <c r="B18" s="67" t="s">
        <v>47</v>
      </c>
      <c r="C18" s="68"/>
      <c r="D18" s="69"/>
      <c r="E18" s="70"/>
      <c r="F18" s="70"/>
      <c r="G18" s="70"/>
    </row>
    <row r="19" spans="1:17" ht="15.75" hidden="1" customHeight="1" x14ac:dyDescent="0.2">
      <c r="A19" s="71"/>
      <c r="B19" s="72"/>
      <c r="C19" s="73"/>
      <c r="D19" s="74"/>
      <c r="E19" s="75"/>
      <c r="F19" s="75"/>
      <c r="G19" s="75"/>
    </row>
    <row r="20" spans="1:17" x14ac:dyDescent="0.2">
      <c r="A20" s="76" t="s">
        <v>48</v>
      </c>
      <c r="B20" s="77" t="s">
        <v>6</v>
      </c>
      <c r="C20" s="60"/>
      <c r="D20" s="78"/>
      <c r="E20" s="79"/>
      <c r="F20" s="79"/>
      <c r="G20" s="79"/>
    </row>
    <row r="21" spans="1:17" ht="7.5" customHeight="1" x14ac:dyDescent="0.2">
      <c r="A21" s="59"/>
      <c r="B21" s="77"/>
      <c r="C21" s="60"/>
      <c r="D21" s="80"/>
      <c r="E21" s="61"/>
      <c r="F21" s="61"/>
      <c r="G21" s="61"/>
    </row>
    <row r="22" spans="1:17" ht="25.5" x14ac:dyDescent="0.2">
      <c r="A22" s="76" t="s">
        <v>49</v>
      </c>
      <c r="B22" s="14" t="s">
        <v>60</v>
      </c>
      <c r="C22" s="60"/>
      <c r="D22" s="79"/>
      <c r="E22" s="79"/>
      <c r="F22" s="79"/>
      <c r="G22" s="79"/>
    </row>
    <row r="23" spans="1:17" ht="7.5" customHeight="1" x14ac:dyDescent="0.2">
      <c r="A23" s="59"/>
      <c r="B23" s="77"/>
      <c r="C23" s="60"/>
      <c r="D23" s="61"/>
      <c r="E23" s="61"/>
      <c r="F23" s="61"/>
      <c r="G23" s="61"/>
    </row>
    <row r="24" spans="1:17" ht="25.5" x14ac:dyDescent="0.2">
      <c r="A24" s="76" t="s">
        <v>50</v>
      </c>
      <c r="B24" s="81" t="s">
        <v>51</v>
      </c>
      <c r="C24" s="60"/>
      <c r="D24" s="61"/>
      <c r="E24" s="61"/>
      <c r="F24" s="61"/>
      <c r="G24" s="61"/>
      <c r="Q24" s="82"/>
    </row>
    <row r="25" spans="1:17" ht="39.75" customHeight="1" x14ac:dyDescent="0.2">
      <c r="A25" s="76" t="s">
        <v>52</v>
      </c>
      <c r="B25" s="14"/>
      <c r="C25" s="60"/>
      <c r="D25" s="61"/>
      <c r="E25" s="61"/>
      <c r="F25" s="61"/>
      <c r="G25" s="61"/>
      <c r="Q25" s="82"/>
    </row>
    <row r="26" spans="1:17" ht="7.5" customHeight="1" x14ac:dyDescent="0.2">
      <c r="A26" s="59"/>
      <c r="B26" s="77"/>
      <c r="C26" s="60"/>
      <c r="D26" s="61"/>
      <c r="E26" s="61"/>
      <c r="F26" s="61"/>
      <c r="G26" s="61"/>
    </row>
    <row r="27" spans="1:17" x14ac:dyDescent="0.2">
      <c r="A27" s="76" t="s">
        <v>53</v>
      </c>
      <c r="B27" s="14"/>
      <c r="C27" s="60"/>
      <c r="D27" s="61"/>
      <c r="E27" s="61"/>
      <c r="F27" s="61"/>
      <c r="G27" s="61"/>
      <c r="Q27" s="82"/>
    </row>
    <row r="28" spans="1:17" ht="7.5" customHeight="1" x14ac:dyDescent="0.2">
      <c r="A28" s="62"/>
      <c r="B28" s="83"/>
      <c r="C28" s="64"/>
      <c r="D28" s="65"/>
      <c r="E28" s="61"/>
      <c r="F28" s="61"/>
      <c r="G28" s="61"/>
    </row>
    <row r="29" spans="1:17" x14ac:dyDescent="0.2">
      <c r="A29" s="76" t="s">
        <v>54</v>
      </c>
      <c r="B29" s="77" t="s">
        <v>55</v>
      </c>
      <c r="C29" s="60"/>
      <c r="D29" s="84"/>
      <c r="E29" s="85"/>
      <c r="F29" s="85"/>
      <c r="G29" s="85"/>
      <c r="Q29" s="82"/>
    </row>
    <row r="30" spans="1:17" ht="7.5" customHeight="1" x14ac:dyDescent="0.2">
      <c r="A30" s="59"/>
      <c r="B30" s="77"/>
      <c r="C30" s="60"/>
      <c r="D30" s="84"/>
      <c r="E30" s="61"/>
      <c r="F30" s="61"/>
      <c r="G30" s="61"/>
      <c r="Q30" s="82"/>
    </row>
    <row r="31" spans="1:17" x14ac:dyDescent="0.2">
      <c r="A31" s="59"/>
      <c r="B31" s="23" t="s">
        <v>4</v>
      </c>
      <c r="C31" s="60"/>
      <c r="D31" s="61" t="s">
        <v>56</v>
      </c>
      <c r="E31" s="61"/>
      <c r="F31" s="61"/>
      <c r="G31" s="61"/>
      <c r="Q31" s="82"/>
    </row>
    <row r="32" spans="1:17" ht="7.5" customHeight="1" x14ac:dyDescent="0.2">
      <c r="A32" s="59"/>
      <c r="B32" s="77"/>
      <c r="C32" s="60"/>
      <c r="D32" s="61"/>
      <c r="E32" s="61"/>
      <c r="F32" s="61"/>
      <c r="G32" s="61"/>
    </row>
    <row r="33" spans="1:17" ht="33" customHeight="1" x14ac:dyDescent="0.2">
      <c r="A33" s="59"/>
      <c r="B33" s="86" t="s">
        <v>57</v>
      </c>
      <c r="C33" s="87"/>
      <c r="D33" s="61" t="s">
        <v>56</v>
      </c>
      <c r="E33" s="61"/>
      <c r="F33" s="61"/>
      <c r="G33" s="61"/>
      <c r="Q33" s="82"/>
    </row>
    <row r="34" spans="1:17" ht="16.899999999999999" customHeight="1" x14ac:dyDescent="0.2">
      <c r="A34" s="88"/>
      <c r="B34" s="89" t="s">
        <v>58</v>
      </c>
      <c r="C34" s="89"/>
      <c r="D34" s="90"/>
      <c r="E34" s="90"/>
      <c r="F34" s="90"/>
      <c r="G34" s="90"/>
      <c r="Q34" s="82"/>
    </row>
    <row r="35" spans="1:17" ht="34.5" customHeight="1" x14ac:dyDescent="0.2">
      <c r="A35" s="91"/>
      <c r="B35" s="92" t="s">
        <v>3</v>
      </c>
      <c r="C35" s="92"/>
      <c r="D35" s="93"/>
      <c r="E35" s="94"/>
      <c r="F35" s="94"/>
      <c r="G35" s="94"/>
    </row>
  </sheetData>
  <mergeCells count="10">
    <mergeCell ref="D9:G9"/>
    <mergeCell ref="H9:I9"/>
    <mergeCell ref="J9:K9"/>
    <mergeCell ref="B11:C11"/>
    <mergeCell ref="C7:G7"/>
    <mergeCell ref="H7:I7"/>
    <mergeCell ref="J7:K7"/>
    <mergeCell ref="C8:G8"/>
    <mergeCell ref="H8:I8"/>
    <mergeCell ref="J8:K8"/>
  </mergeCells>
  <printOptions horizontalCentered="1" gridLines="1"/>
  <pageMargins left="0.19685039370078741" right="0.19685039370078741" top="0.19685039370078741" bottom="0.19685039370078741" header="0" footer="0"/>
  <pageSetup paperSize="9" scale="85" firstPageNumber="3" orientation="landscape" useFirstPageNumber="1" r:id="rId1"/>
  <headerFooter>
    <oddFooter xml:space="preserve">&amp;L&amp;8K1P41_F19d_Evaluationsbericht Werkleistungen Lieferungen, 1.10.2017, V1.1, PM&amp;R&amp;8&amp;P&amp;10 </oddFoot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zoomScaleNormal="100" workbookViewId="0">
      <selection activeCell="E25" sqref="E25"/>
    </sheetView>
  </sheetViews>
  <sheetFormatPr baseColWidth="10" defaultColWidth="11.42578125" defaultRowHeight="12.75" x14ac:dyDescent="0.2"/>
  <cols>
    <col min="1" max="1" width="5.140625" style="4" customWidth="1"/>
    <col min="2" max="2" width="27.140625" style="4" customWidth="1"/>
    <col min="3" max="3" width="5.7109375" style="4" customWidth="1"/>
    <col min="4" max="7" width="30" style="4" customWidth="1"/>
    <col min="8" max="15" width="11.5703125" style="4" customWidth="1"/>
    <col min="16" max="16384" width="11.42578125" style="4"/>
  </cols>
  <sheetData>
    <row r="1" spans="1:16" s="5" customFormat="1" ht="6" customHeight="1" x14ac:dyDescent="0.2">
      <c r="A1" s="1"/>
      <c r="B1" s="2"/>
      <c r="C1" s="2"/>
      <c r="D1" s="2"/>
      <c r="E1" s="2"/>
      <c r="F1" s="2"/>
      <c r="G1" s="30"/>
      <c r="H1" s="4"/>
      <c r="I1" s="4"/>
      <c r="J1" s="4"/>
      <c r="K1" s="4"/>
      <c r="L1" s="4"/>
      <c r="M1" s="4"/>
      <c r="N1" s="4"/>
      <c r="O1" s="4"/>
    </row>
    <row r="2" spans="1:16" s="5" customFormat="1" ht="5.25" customHeight="1" x14ac:dyDescent="0.2">
      <c r="A2" s="6"/>
      <c r="G2" s="31"/>
      <c r="H2" s="4"/>
      <c r="I2" s="4"/>
      <c r="J2" s="4"/>
      <c r="K2" s="4"/>
      <c r="L2" s="4"/>
      <c r="M2" s="4"/>
      <c r="N2" s="4"/>
      <c r="O2" s="4"/>
    </row>
    <row r="3" spans="1:16" s="5" customFormat="1" ht="21.75" customHeight="1" x14ac:dyDescent="0.4">
      <c r="A3" s="6"/>
      <c r="B3" s="8" t="s">
        <v>41</v>
      </c>
      <c r="G3" s="31"/>
      <c r="H3" s="4"/>
      <c r="I3" s="4"/>
      <c r="J3" s="4"/>
      <c r="K3" s="4"/>
      <c r="L3" s="4"/>
      <c r="M3" s="4"/>
      <c r="N3" s="4"/>
      <c r="O3" s="4"/>
      <c r="P3" s="4"/>
    </row>
    <row r="4" spans="1:16" s="5" customFormat="1" ht="10.5" customHeight="1" x14ac:dyDescent="0.3">
      <c r="A4" s="6"/>
      <c r="B4" s="9"/>
      <c r="G4" s="31"/>
      <c r="H4" s="4"/>
      <c r="I4" s="4"/>
      <c r="J4" s="4"/>
      <c r="K4" s="4"/>
      <c r="L4" s="4"/>
      <c r="M4" s="4"/>
      <c r="N4" s="4"/>
      <c r="O4" s="4"/>
      <c r="P4" s="4"/>
    </row>
    <row r="5" spans="1:16" s="5" customFormat="1" ht="21.75" customHeight="1" x14ac:dyDescent="0.25">
      <c r="A5" s="6"/>
      <c r="B5" s="10" t="s">
        <v>42</v>
      </c>
      <c r="G5" s="31"/>
      <c r="H5" s="4"/>
      <c r="I5" s="4"/>
      <c r="J5" s="4"/>
      <c r="K5" s="4"/>
      <c r="L5" s="4"/>
      <c r="M5" s="4"/>
      <c r="N5" s="4"/>
      <c r="O5" s="4"/>
      <c r="P5" s="4"/>
    </row>
    <row r="6" spans="1:16" s="5" customFormat="1" ht="9.75" customHeight="1" x14ac:dyDescent="0.2">
      <c r="A6" s="32"/>
      <c r="B6" s="33"/>
      <c r="C6" s="33"/>
      <c r="D6" s="33"/>
      <c r="E6" s="33"/>
      <c r="F6" s="33" t="s">
        <v>43</v>
      </c>
      <c r="G6" s="34"/>
      <c r="H6" s="4"/>
      <c r="I6" s="4"/>
      <c r="J6" s="4"/>
      <c r="K6" s="4"/>
      <c r="L6" s="4"/>
      <c r="M6" s="4"/>
      <c r="N6" s="4"/>
      <c r="O6" s="4"/>
      <c r="P6" s="4"/>
    </row>
    <row r="7" spans="1:16" s="14" customFormat="1" ht="24.75" customHeight="1" x14ac:dyDescent="0.2">
      <c r="A7" s="11"/>
      <c r="B7" s="12" t="s">
        <v>11</v>
      </c>
      <c r="C7" s="174">
        <f>[1]Titelblatt!C7</f>
        <v>0</v>
      </c>
      <c r="D7" s="174"/>
      <c r="E7" s="174"/>
      <c r="F7" s="174"/>
      <c r="G7" s="175"/>
      <c r="H7" s="166"/>
      <c r="I7" s="166"/>
      <c r="J7" s="166"/>
      <c r="K7" s="166"/>
    </row>
    <row r="8" spans="1:16" s="14" customFormat="1" ht="14.25" customHeight="1" x14ac:dyDescent="0.2">
      <c r="A8" s="11"/>
      <c r="B8" s="12" t="s">
        <v>7</v>
      </c>
      <c r="C8" s="176" t="s">
        <v>44</v>
      </c>
      <c r="D8" s="176"/>
      <c r="E8" s="176"/>
      <c r="F8" s="176"/>
      <c r="G8" s="177"/>
      <c r="H8" s="166"/>
      <c r="I8" s="166"/>
      <c r="J8" s="168"/>
      <c r="K8" s="169"/>
    </row>
    <row r="9" spans="1:16" s="14" customFormat="1" ht="12.75" customHeight="1" x14ac:dyDescent="0.2">
      <c r="A9" s="35"/>
      <c r="B9" s="36" t="s">
        <v>12</v>
      </c>
      <c r="C9" s="37" t="s">
        <v>39</v>
      </c>
      <c r="D9" s="170" t="s">
        <v>39</v>
      </c>
      <c r="E9" s="170"/>
      <c r="F9" s="170"/>
      <c r="G9" s="171"/>
      <c r="H9" s="166"/>
      <c r="I9" s="166"/>
      <c r="J9" s="166"/>
      <c r="K9" s="166"/>
    </row>
    <row r="10" spans="1:16" s="14" customFormat="1" ht="7.5" customHeight="1" x14ac:dyDescent="0.2">
      <c r="A10" s="11"/>
      <c r="B10" s="12"/>
      <c r="C10" s="15"/>
      <c r="D10" s="16"/>
      <c r="E10" s="16"/>
      <c r="F10" s="16"/>
      <c r="G10" s="38"/>
      <c r="H10" s="18"/>
      <c r="I10" s="18"/>
      <c r="J10" s="18"/>
      <c r="K10" s="18"/>
    </row>
    <row r="11" spans="1:16" s="43" customFormat="1" ht="45" customHeight="1" x14ac:dyDescent="0.2">
      <c r="A11" s="39"/>
      <c r="B11" s="172" t="s">
        <v>0</v>
      </c>
      <c r="C11" s="173"/>
      <c r="D11" s="40"/>
      <c r="E11" s="40"/>
      <c r="F11" s="41"/>
      <c r="G11" s="40"/>
      <c r="H11" s="42"/>
      <c r="I11" s="42"/>
      <c r="J11" s="42"/>
      <c r="K11" s="42"/>
    </row>
    <row r="12" spans="1:16" s="43" customFormat="1" ht="25.5" customHeight="1" x14ac:dyDescent="0.2">
      <c r="A12" s="44"/>
      <c r="C12" s="45"/>
      <c r="D12" s="46"/>
      <c r="E12" s="47"/>
      <c r="F12" s="46"/>
      <c r="G12" s="46"/>
      <c r="H12" s="48"/>
      <c r="I12" s="48"/>
      <c r="J12" s="48"/>
      <c r="K12" s="48"/>
    </row>
    <row r="13" spans="1:16" s="43" customFormat="1" ht="24" customHeight="1" x14ac:dyDescent="0.2">
      <c r="A13" s="44"/>
      <c r="C13" s="45"/>
      <c r="D13" s="46"/>
      <c r="E13" s="47"/>
      <c r="F13" s="46"/>
      <c r="G13" s="46"/>
      <c r="H13" s="48"/>
      <c r="I13" s="48"/>
      <c r="J13" s="48"/>
      <c r="K13" s="48"/>
    </row>
    <row r="14" spans="1:16" s="43" customFormat="1" ht="6" customHeight="1" x14ac:dyDescent="0.2">
      <c r="A14" s="44"/>
      <c r="B14" s="49"/>
      <c r="C14" s="50"/>
      <c r="D14" s="51"/>
      <c r="E14" s="52"/>
      <c r="F14" s="51"/>
      <c r="G14" s="53"/>
      <c r="H14" s="42"/>
      <c r="I14" s="42"/>
      <c r="J14" s="42"/>
      <c r="K14" s="42"/>
    </row>
    <row r="15" spans="1:16" x14ac:dyDescent="0.2">
      <c r="A15" s="54"/>
      <c r="B15" s="55" t="s">
        <v>45</v>
      </c>
      <c r="C15" s="56"/>
      <c r="D15" s="55"/>
      <c r="E15" s="57"/>
      <c r="F15" s="57"/>
      <c r="G15" s="58"/>
    </row>
    <row r="16" spans="1:16" x14ac:dyDescent="0.2">
      <c r="A16" s="59"/>
      <c r="B16" s="23" t="s">
        <v>46</v>
      </c>
      <c r="C16" s="60"/>
      <c r="D16" s="61"/>
      <c r="E16" s="61"/>
      <c r="F16" s="61"/>
      <c r="G16" s="61"/>
    </row>
    <row r="17" spans="1:17" ht="12.75" customHeight="1" x14ac:dyDescent="0.2">
      <c r="A17" s="62"/>
      <c r="B17" s="63" t="s">
        <v>5</v>
      </c>
      <c r="C17" s="64"/>
      <c r="D17" s="65"/>
      <c r="E17" s="65"/>
      <c r="F17" s="65"/>
      <c r="G17" s="65"/>
    </row>
    <row r="18" spans="1:17" ht="19.5" customHeight="1" x14ac:dyDescent="0.2">
      <c r="A18" s="66"/>
      <c r="B18" s="67" t="s">
        <v>47</v>
      </c>
      <c r="C18" s="68"/>
      <c r="D18" s="69"/>
      <c r="E18" s="70"/>
      <c r="F18" s="70"/>
      <c r="G18" s="70"/>
    </row>
    <row r="19" spans="1:17" ht="15.75" hidden="1" customHeight="1" x14ac:dyDescent="0.2">
      <c r="A19" s="71"/>
      <c r="B19" s="72"/>
      <c r="C19" s="73"/>
      <c r="D19" s="74"/>
      <c r="E19" s="75"/>
      <c r="F19" s="75"/>
      <c r="G19" s="75"/>
    </row>
    <row r="20" spans="1:17" x14ac:dyDescent="0.2">
      <c r="A20" s="76" t="s">
        <v>48</v>
      </c>
      <c r="B20" s="77" t="s">
        <v>6</v>
      </c>
      <c r="C20" s="60"/>
      <c r="D20" s="78"/>
      <c r="E20" s="79"/>
      <c r="F20" s="79"/>
      <c r="G20" s="79"/>
    </row>
    <row r="21" spans="1:17" ht="7.5" customHeight="1" x14ac:dyDescent="0.2">
      <c r="A21" s="59"/>
      <c r="B21" s="77"/>
      <c r="C21" s="60"/>
      <c r="D21" s="80"/>
      <c r="E21" s="61"/>
      <c r="F21" s="61"/>
      <c r="G21" s="61"/>
    </row>
    <row r="22" spans="1:17" ht="25.5" x14ac:dyDescent="0.2">
      <c r="A22" s="76" t="s">
        <v>49</v>
      </c>
      <c r="B22" s="14" t="s">
        <v>60</v>
      </c>
      <c r="C22" s="60"/>
      <c r="D22" s="79"/>
      <c r="E22" s="79"/>
      <c r="F22" s="79"/>
      <c r="G22" s="79"/>
    </row>
    <row r="23" spans="1:17" ht="7.5" customHeight="1" x14ac:dyDescent="0.2">
      <c r="A23" s="59"/>
      <c r="B23" s="77"/>
      <c r="C23" s="60"/>
      <c r="D23" s="61"/>
      <c r="E23" s="61"/>
      <c r="F23" s="61"/>
      <c r="G23" s="61"/>
    </row>
    <row r="24" spans="1:17" ht="25.5" x14ac:dyDescent="0.2">
      <c r="A24" s="76" t="s">
        <v>50</v>
      </c>
      <c r="B24" s="81" t="s">
        <v>51</v>
      </c>
      <c r="C24" s="60"/>
      <c r="D24" s="61"/>
      <c r="E24" s="61"/>
      <c r="F24" s="61"/>
      <c r="G24" s="61"/>
      <c r="Q24" s="82"/>
    </row>
    <row r="25" spans="1:17" ht="39.75" customHeight="1" x14ac:dyDescent="0.2">
      <c r="A25" s="76" t="s">
        <v>52</v>
      </c>
      <c r="B25" s="14"/>
      <c r="C25" s="60"/>
      <c r="D25" s="61"/>
      <c r="E25" s="61"/>
      <c r="F25" s="61"/>
      <c r="G25" s="61"/>
      <c r="Q25" s="82"/>
    </row>
    <row r="26" spans="1:17" ht="7.5" customHeight="1" x14ac:dyDescent="0.2">
      <c r="A26" s="59"/>
      <c r="B26" s="77"/>
      <c r="C26" s="60"/>
      <c r="D26" s="61"/>
      <c r="E26" s="61"/>
      <c r="F26" s="61"/>
      <c r="G26" s="61"/>
    </row>
    <row r="27" spans="1:17" x14ac:dyDescent="0.2">
      <c r="A27" s="76" t="s">
        <v>53</v>
      </c>
      <c r="B27" s="14"/>
      <c r="C27" s="60"/>
      <c r="D27" s="61"/>
      <c r="E27" s="61"/>
      <c r="F27" s="61"/>
      <c r="G27" s="61"/>
      <c r="Q27" s="82"/>
    </row>
    <row r="28" spans="1:17" ht="7.5" customHeight="1" x14ac:dyDescent="0.2">
      <c r="A28" s="62"/>
      <c r="B28" s="83"/>
      <c r="C28" s="64"/>
      <c r="D28" s="65"/>
      <c r="E28" s="61"/>
      <c r="F28" s="61"/>
      <c r="G28" s="61"/>
    </row>
    <row r="29" spans="1:17" x14ac:dyDescent="0.2">
      <c r="A29" s="76" t="s">
        <v>54</v>
      </c>
      <c r="B29" s="77" t="s">
        <v>55</v>
      </c>
      <c r="C29" s="60"/>
      <c r="D29" s="84"/>
      <c r="E29" s="85"/>
      <c r="F29" s="85"/>
      <c r="G29" s="85"/>
      <c r="Q29" s="82"/>
    </row>
    <row r="30" spans="1:17" ht="7.5" customHeight="1" x14ac:dyDescent="0.2">
      <c r="A30" s="59"/>
      <c r="B30" s="77"/>
      <c r="C30" s="60"/>
      <c r="D30" s="84"/>
      <c r="E30" s="61"/>
      <c r="F30" s="61"/>
      <c r="G30" s="61"/>
      <c r="Q30" s="82"/>
    </row>
    <row r="31" spans="1:17" x14ac:dyDescent="0.2">
      <c r="A31" s="59"/>
      <c r="B31" s="23" t="s">
        <v>4</v>
      </c>
      <c r="C31" s="60"/>
      <c r="D31" s="61" t="s">
        <v>56</v>
      </c>
      <c r="E31" s="61"/>
      <c r="F31" s="61"/>
      <c r="G31" s="61"/>
      <c r="Q31" s="82"/>
    </row>
    <row r="32" spans="1:17" ht="7.5" customHeight="1" x14ac:dyDescent="0.2">
      <c r="A32" s="59"/>
      <c r="B32" s="77"/>
      <c r="C32" s="60"/>
      <c r="D32" s="61"/>
      <c r="E32" s="61"/>
      <c r="F32" s="61"/>
      <c r="G32" s="61"/>
    </row>
    <row r="33" spans="1:17" ht="33" customHeight="1" x14ac:dyDescent="0.2">
      <c r="A33" s="59"/>
      <c r="B33" s="86" t="s">
        <v>57</v>
      </c>
      <c r="C33" s="87"/>
      <c r="D33" s="61" t="s">
        <v>56</v>
      </c>
      <c r="E33" s="61"/>
      <c r="F33" s="61"/>
      <c r="G33" s="61"/>
      <c r="Q33" s="82"/>
    </row>
    <row r="34" spans="1:17" ht="16.899999999999999" customHeight="1" x14ac:dyDescent="0.2">
      <c r="A34" s="88"/>
      <c r="B34" s="89" t="s">
        <v>58</v>
      </c>
      <c r="C34" s="89"/>
      <c r="D34" s="90"/>
      <c r="E34" s="90"/>
      <c r="F34" s="90"/>
      <c r="G34" s="90"/>
      <c r="Q34" s="82"/>
    </row>
    <row r="35" spans="1:17" ht="34.5" customHeight="1" x14ac:dyDescent="0.2">
      <c r="A35" s="91"/>
      <c r="B35" s="92" t="s">
        <v>3</v>
      </c>
      <c r="C35" s="92"/>
      <c r="D35" s="93"/>
      <c r="E35" s="94"/>
      <c r="F35" s="94"/>
      <c r="G35" s="94"/>
    </row>
  </sheetData>
  <mergeCells count="10">
    <mergeCell ref="D9:G9"/>
    <mergeCell ref="H9:I9"/>
    <mergeCell ref="J9:K9"/>
    <mergeCell ref="B11:C11"/>
    <mergeCell ref="C7:G7"/>
    <mergeCell ref="H7:I7"/>
    <mergeCell ref="J7:K7"/>
    <mergeCell ref="C8:G8"/>
    <mergeCell ref="H8:I8"/>
    <mergeCell ref="J8:K8"/>
  </mergeCells>
  <printOptions horizontalCentered="1" gridLines="1"/>
  <pageMargins left="0.19685039370078741" right="0.19685039370078741" top="0.19685039370078741" bottom="0.19685039370078741" header="0" footer="0"/>
  <pageSetup paperSize="9" scale="85" firstPageNumber="3" orientation="landscape" useFirstPageNumber="1" r:id="rId1"/>
  <headerFooter>
    <oddFooter xml:space="preserve">&amp;L&amp;8K1P41_F19d_Evaluationsbericht Werkleistungen Lieferungen, 1.10.2017, V1.1, PM&amp;R&amp;8&amp;P </oddFoot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7"/>
  <sheetViews>
    <sheetView zoomScaleNormal="100" workbookViewId="0">
      <selection activeCell="D16" sqref="D16"/>
    </sheetView>
  </sheetViews>
  <sheetFormatPr baseColWidth="10" defaultColWidth="1.42578125" defaultRowHeight="12.75" x14ac:dyDescent="0.2"/>
  <cols>
    <col min="1" max="1" width="3.85546875" style="81" customWidth="1"/>
    <col min="2" max="2" width="24.28515625" style="81" customWidth="1"/>
    <col min="3" max="3" width="5.28515625" style="81" customWidth="1"/>
    <col min="4" max="4" width="3.85546875" style="81" customWidth="1"/>
    <col min="5" max="5" width="4" style="81" customWidth="1"/>
    <col min="6" max="6" width="25.140625" style="81" customWidth="1"/>
    <col min="7" max="7" width="4.140625" style="81" customWidth="1"/>
    <col min="8" max="8" width="4" style="81" customWidth="1"/>
    <col min="9" max="9" width="25.140625" style="81" customWidth="1"/>
    <col min="10" max="10" width="4.140625" style="81" customWidth="1"/>
    <col min="11" max="11" width="4" style="81" customWidth="1"/>
    <col min="12" max="12" width="25.140625" style="81" customWidth="1"/>
    <col min="13" max="14" width="4.140625" style="81" customWidth="1"/>
    <col min="15" max="15" width="25.42578125" style="81" customWidth="1"/>
    <col min="16" max="16384" width="1.42578125" style="81"/>
  </cols>
  <sheetData>
    <row r="1" spans="1:26" s="98" customFormat="1" ht="10.5" customHeight="1" x14ac:dyDescent="0.2">
      <c r="A1" s="95"/>
      <c r="B1" s="96"/>
      <c r="C1" s="96"/>
      <c r="D1" s="96"/>
      <c r="E1" s="96"/>
      <c r="F1" s="97"/>
      <c r="G1" s="96"/>
      <c r="H1" s="96"/>
      <c r="I1" s="181"/>
      <c r="J1" s="181"/>
      <c r="K1" s="181"/>
      <c r="L1" s="181"/>
      <c r="M1" s="181"/>
      <c r="N1" s="181"/>
      <c r="O1" s="182"/>
    </row>
    <row r="2" spans="1:26" s="98" customFormat="1" ht="8.25" customHeight="1" x14ac:dyDescent="0.2">
      <c r="A2" s="99"/>
      <c r="F2" s="100"/>
      <c r="I2" s="183"/>
      <c r="J2" s="183"/>
      <c r="K2" s="183"/>
      <c r="L2" s="183"/>
      <c r="M2" s="183"/>
      <c r="N2" s="183"/>
      <c r="O2" s="184"/>
    </row>
    <row r="3" spans="1:26" s="5" customFormat="1" ht="21.75" customHeight="1" x14ac:dyDescent="0.4">
      <c r="A3" s="6"/>
      <c r="B3" s="8" t="s">
        <v>41</v>
      </c>
      <c r="F3" s="100"/>
      <c r="I3" s="183"/>
      <c r="J3" s="183"/>
      <c r="K3" s="183"/>
      <c r="L3" s="183"/>
      <c r="M3" s="183"/>
      <c r="N3" s="183"/>
      <c r="O3" s="184"/>
      <c r="P3" s="4"/>
      <c r="Q3" s="4"/>
      <c r="R3" s="4"/>
      <c r="S3" s="4"/>
      <c r="T3" s="4"/>
    </row>
    <row r="4" spans="1:26" s="5" customFormat="1" ht="6.75" customHeight="1" x14ac:dyDescent="0.3">
      <c r="A4" s="6"/>
      <c r="B4" s="9"/>
      <c r="F4" s="4"/>
      <c r="I4" s="183"/>
      <c r="J4" s="183"/>
      <c r="K4" s="183"/>
      <c r="L4" s="183"/>
      <c r="M4" s="183"/>
      <c r="N4" s="183"/>
      <c r="O4" s="184"/>
      <c r="P4" s="4"/>
      <c r="Q4" s="4"/>
      <c r="R4" s="4"/>
      <c r="S4" s="4"/>
      <c r="T4" s="4"/>
    </row>
    <row r="5" spans="1:26" s="5" customFormat="1" ht="21.75" customHeight="1" x14ac:dyDescent="0.25">
      <c r="A5" s="6"/>
      <c r="B5" s="10" t="s">
        <v>59</v>
      </c>
      <c r="F5" s="4"/>
      <c r="I5" s="183"/>
      <c r="J5" s="183"/>
      <c r="K5" s="183"/>
      <c r="L5" s="183"/>
      <c r="M5" s="183"/>
      <c r="N5" s="183"/>
      <c r="O5" s="184"/>
      <c r="P5" s="4"/>
      <c r="Q5" s="4"/>
      <c r="R5" s="4"/>
      <c r="S5" s="4"/>
      <c r="T5" s="4"/>
    </row>
    <row r="6" spans="1:26" s="5" customFormat="1" ht="6.75" customHeight="1" x14ac:dyDescent="0.25">
      <c r="A6" s="6"/>
      <c r="B6" s="10"/>
      <c r="F6" s="4"/>
      <c r="I6" s="183"/>
      <c r="J6" s="183"/>
      <c r="K6" s="183"/>
      <c r="L6" s="183"/>
      <c r="M6" s="183"/>
      <c r="N6" s="183"/>
      <c r="O6" s="184"/>
      <c r="P6" s="4"/>
      <c r="Q6" s="4"/>
      <c r="R6" s="4"/>
      <c r="S6" s="4"/>
      <c r="T6" s="4"/>
    </row>
    <row r="7" spans="1:26" s="103" customFormat="1" ht="16.5" customHeight="1" x14ac:dyDescent="0.2">
      <c r="A7" s="101"/>
      <c r="B7" s="102" t="s">
        <v>11</v>
      </c>
      <c r="C7" s="174">
        <f>[1]Titelblatt!C7</f>
        <v>0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5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s="14" customFormat="1" ht="16.5" customHeight="1" x14ac:dyDescent="0.2">
      <c r="A8" s="11"/>
      <c r="B8" s="12" t="s">
        <v>7</v>
      </c>
      <c r="C8" s="176" t="s">
        <v>61</v>
      </c>
      <c r="D8" s="176"/>
      <c r="E8" s="176"/>
      <c r="F8" s="176"/>
      <c r="G8" s="176"/>
      <c r="H8" s="176"/>
      <c r="I8" s="176"/>
      <c r="J8" s="166"/>
      <c r="K8" s="166"/>
      <c r="L8" s="166"/>
      <c r="M8" s="168"/>
      <c r="N8" s="168"/>
      <c r="O8" s="185"/>
    </row>
    <row r="9" spans="1:26" s="104" customFormat="1" ht="16.5" customHeight="1" x14ac:dyDescent="0.2">
      <c r="A9" s="35"/>
      <c r="B9" s="36" t="s">
        <v>12</v>
      </c>
      <c r="C9" s="37" t="s">
        <v>39</v>
      </c>
      <c r="D9" s="170" t="s">
        <v>39</v>
      </c>
      <c r="E9" s="170"/>
      <c r="F9" s="170"/>
      <c r="G9" s="170"/>
      <c r="H9" s="170"/>
      <c r="I9" s="170"/>
      <c r="J9" s="186"/>
      <c r="K9" s="186"/>
      <c r="L9" s="186"/>
      <c r="M9" s="186"/>
      <c r="N9" s="186"/>
      <c r="O9" s="187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s="43" customFormat="1" x14ac:dyDescent="0.2">
      <c r="A10" s="44"/>
      <c r="B10" s="172" t="s">
        <v>0</v>
      </c>
      <c r="C10" s="173"/>
      <c r="D10" s="105"/>
      <c r="E10" s="105"/>
      <c r="F10" s="40"/>
      <c r="G10" s="105"/>
      <c r="H10" s="105"/>
      <c r="I10" s="41"/>
      <c r="J10" s="106"/>
      <c r="K10" s="40"/>
      <c r="L10" s="40"/>
      <c r="M10" s="105"/>
      <c r="N10" s="105"/>
      <c r="O10" s="40"/>
    </row>
    <row r="11" spans="1:26" s="43" customFormat="1" ht="37.5" customHeight="1" x14ac:dyDescent="0.2">
      <c r="A11" s="44"/>
      <c r="B11" s="107"/>
      <c r="C11" s="108"/>
      <c r="D11" s="109"/>
      <c r="E11" s="109"/>
      <c r="F11" s="46"/>
      <c r="G11" s="109"/>
      <c r="H11" s="109"/>
      <c r="I11" s="47"/>
      <c r="J11" s="110"/>
      <c r="K11" s="110"/>
      <c r="L11" s="46"/>
      <c r="M11" s="109"/>
      <c r="N11" s="109"/>
      <c r="O11" s="46"/>
    </row>
    <row r="12" spans="1:26" s="43" customFormat="1" ht="37.5" customHeight="1" x14ac:dyDescent="0.2">
      <c r="A12" s="44"/>
      <c r="B12" s="107"/>
      <c r="C12" s="108"/>
      <c r="D12" s="109"/>
      <c r="E12" s="109"/>
      <c r="F12" s="46"/>
      <c r="G12" s="109"/>
      <c r="H12" s="109"/>
      <c r="I12" s="47"/>
      <c r="J12" s="110"/>
      <c r="K12" s="110"/>
      <c r="L12" s="46"/>
      <c r="M12" s="109"/>
      <c r="N12" s="109"/>
      <c r="O12" s="46"/>
    </row>
    <row r="13" spans="1:26" s="43" customFormat="1" ht="6.75" customHeight="1" x14ac:dyDescent="0.2">
      <c r="A13" s="178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80"/>
    </row>
    <row r="14" spans="1:26" x14ac:dyDescent="0.2">
      <c r="A14" s="111"/>
      <c r="B14" s="14" t="s">
        <v>62</v>
      </c>
      <c r="C14" s="112" t="s">
        <v>1</v>
      </c>
      <c r="D14" s="112" t="s">
        <v>2</v>
      </c>
      <c r="E14" s="112" t="s">
        <v>63</v>
      </c>
      <c r="F14" s="113" t="s">
        <v>64</v>
      </c>
      <c r="G14" s="112" t="s">
        <v>2</v>
      </c>
      <c r="H14" s="112" t="s">
        <v>63</v>
      </c>
      <c r="I14" s="114" t="s">
        <v>64</v>
      </c>
      <c r="J14" s="112" t="s">
        <v>2</v>
      </c>
      <c r="K14" s="112" t="s">
        <v>63</v>
      </c>
      <c r="L14" s="114" t="s">
        <v>64</v>
      </c>
      <c r="M14" s="112" t="s">
        <v>2</v>
      </c>
      <c r="N14" s="112" t="s">
        <v>63</v>
      </c>
      <c r="O14" s="114" t="s">
        <v>64</v>
      </c>
    </row>
    <row r="15" spans="1:26" ht="18" x14ac:dyDescent="0.2">
      <c r="A15" s="115"/>
      <c r="B15" s="104"/>
      <c r="C15" s="116">
        <f>SUM(C16+C24)</f>
        <v>0</v>
      </c>
      <c r="D15" s="117"/>
      <c r="E15" s="118" t="e">
        <f>SUM(E16+E24)</f>
        <v>#DIV/0!</v>
      </c>
      <c r="F15" s="119">
        <v>1</v>
      </c>
      <c r="G15" s="117"/>
      <c r="H15" s="118" t="e">
        <f>SUM(H16+H24)</f>
        <v>#DIV/0!</v>
      </c>
      <c r="I15" s="120">
        <v>2</v>
      </c>
      <c r="J15" s="121"/>
      <c r="K15" s="118" t="e">
        <f>SUM(K16+K24)</f>
        <v>#DIV/0!</v>
      </c>
      <c r="L15" s="120">
        <v>3</v>
      </c>
      <c r="M15" s="121"/>
      <c r="N15" s="118" t="e">
        <f>SUM(N16+N24)</f>
        <v>#DIV/0!</v>
      </c>
      <c r="O15" s="120">
        <v>4</v>
      </c>
    </row>
    <row r="16" spans="1:26" ht="25.5" x14ac:dyDescent="0.2">
      <c r="A16" s="122" t="s">
        <v>65</v>
      </c>
      <c r="B16" s="14" t="s">
        <v>73</v>
      </c>
      <c r="C16" s="123">
        <v>0</v>
      </c>
      <c r="D16" s="124" t="e">
        <f>MROUND(MAX(0,5-((F16-$B18)/$B22)),0.1)</f>
        <v>#DIV/0!</v>
      </c>
      <c r="E16" s="125" t="e">
        <f>SUM(C16*D16*100)</f>
        <v>#DIV/0!</v>
      </c>
      <c r="F16" s="126"/>
      <c r="G16" s="124" t="e">
        <f>MROUND(MAX(0,5-((I16-$B18)/$B22)),0.1)</f>
        <v>#DIV/0!</v>
      </c>
      <c r="H16" s="125" t="e">
        <f>SUM(C16*G16*100)</f>
        <v>#DIV/0!</v>
      </c>
      <c r="I16" s="126"/>
      <c r="J16" s="124" t="e">
        <f>MROUND(MAX(0,5-((L16-$B18)/$B22)),0.1)</f>
        <v>#DIV/0!</v>
      </c>
      <c r="K16" s="125" t="e">
        <f>SUM(C16*J16*100)</f>
        <v>#DIV/0!</v>
      </c>
      <c r="L16" s="126"/>
      <c r="M16" s="124" t="e">
        <f>MROUND(MAX(0,5-((O16-$B18)/$B22)),0.1)</f>
        <v>#DIV/0!</v>
      </c>
      <c r="N16" s="125" t="e">
        <f>SUM(C16*M16*100)</f>
        <v>#DIV/0!</v>
      </c>
      <c r="O16" s="126"/>
      <c r="Y16" s="127"/>
    </row>
    <row r="17" spans="1:25" x14ac:dyDescent="0.2">
      <c r="A17" s="128"/>
      <c r="B17" s="23" t="s">
        <v>66</v>
      </c>
      <c r="C17" s="129"/>
      <c r="D17" s="130"/>
      <c r="E17" s="131"/>
      <c r="F17" s="132"/>
      <c r="G17" s="133"/>
      <c r="H17" s="133"/>
      <c r="I17" s="46"/>
      <c r="J17" s="134"/>
      <c r="K17" s="134"/>
      <c r="L17" s="126"/>
      <c r="M17" s="134"/>
      <c r="N17" s="134"/>
      <c r="O17" s="126"/>
      <c r="Y17" s="127"/>
    </row>
    <row r="18" spans="1:25" x14ac:dyDescent="0.2">
      <c r="A18" s="128"/>
      <c r="B18" s="135">
        <v>0</v>
      </c>
      <c r="C18" s="60" t="s">
        <v>67</v>
      </c>
      <c r="D18" s="136"/>
      <c r="E18" s="136"/>
      <c r="F18" s="126"/>
      <c r="G18" s="134"/>
      <c r="H18" s="134"/>
      <c r="I18" s="46"/>
      <c r="J18" s="134"/>
      <c r="K18" s="134"/>
      <c r="L18" s="126"/>
      <c r="M18" s="134"/>
      <c r="N18" s="134"/>
      <c r="O18" s="126"/>
      <c r="Y18" s="127"/>
    </row>
    <row r="19" spans="1:25" ht="14.25" customHeight="1" x14ac:dyDescent="0.2">
      <c r="A19" s="128"/>
      <c r="B19" s="23" t="s">
        <v>68</v>
      </c>
      <c r="C19" s="137"/>
      <c r="D19" s="138"/>
      <c r="E19" s="138"/>
      <c r="F19" s="139"/>
      <c r="G19" s="134"/>
      <c r="H19" s="134"/>
      <c r="I19" s="139"/>
      <c r="J19" s="134"/>
      <c r="K19" s="134"/>
      <c r="L19" s="126"/>
      <c r="M19" s="134"/>
      <c r="N19" s="134"/>
      <c r="O19" s="126"/>
      <c r="Y19" s="127"/>
    </row>
    <row r="20" spans="1:25" x14ac:dyDescent="0.2">
      <c r="A20" s="122"/>
      <c r="B20" s="140">
        <v>0</v>
      </c>
      <c r="C20" s="129"/>
      <c r="D20" s="141"/>
      <c r="E20" s="141"/>
      <c r="F20" s="126"/>
      <c r="G20" s="141"/>
      <c r="H20" s="141"/>
      <c r="I20" s="126"/>
      <c r="J20" s="141"/>
      <c r="K20" s="141"/>
      <c r="L20" s="126"/>
      <c r="M20" s="141"/>
      <c r="N20" s="141"/>
      <c r="O20" s="126"/>
      <c r="Y20" s="127"/>
    </row>
    <row r="21" spans="1:25" x14ac:dyDescent="0.2">
      <c r="A21" s="122"/>
      <c r="B21" s="23" t="s">
        <v>69</v>
      </c>
      <c r="C21" s="129"/>
      <c r="D21" s="141"/>
      <c r="E21" s="141"/>
      <c r="F21" s="126"/>
      <c r="G21" s="141"/>
      <c r="H21" s="141"/>
      <c r="I21" s="126"/>
      <c r="J21" s="141"/>
      <c r="K21" s="141"/>
      <c r="L21" s="126"/>
      <c r="M21" s="141"/>
      <c r="N21" s="141"/>
      <c r="O21" s="126"/>
      <c r="Y21" s="127"/>
    </row>
    <row r="22" spans="1:25" x14ac:dyDescent="0.2">
      <c r="A22" s="62"/>
      <c r="B22" s="142">
        <f>B18*B20/4</f>
        <v>0</v>
      </c>
      <c r="C22" s="64" t="s">
        <v>67</v>
      </c>
      <c r="D22" s="143"/>
      <c r="E22" s="143"/>
      <c r="F22" s="144"/>
      <c r="G22" s="143"/>
      <c r="H22" s="143"/>
      <c r="I22" s="144"/>
      <c r="J22" s="143"/>
      <c r="K22" s="143"/>
      <c r="L22" s="144"/>
      <c r="M22" s="143"/>
      <c r="N22" s="143"/>
      <c r="O22" s="144"/>
    </row>
    <row r="23" spans="1:25" ht="5.25" customHeight="1" x14ac:dyDescent="0.2">
      <c r="A23" s="101"/>
      <c r="B23" s="97"/>
      <c r="C23" s="151"/>
      <c r="D23" s="152"/>
      <c r="E23" s="152"/>
      <c r="F23" s="85"/>
      <c r="G23" s="153"/>
      <c r="H23" s="153"/>
      <c r="I23" s="85"/>
      <c r="J23" s="154"/>
      <c r="K23" s="153"/>
      <c r="L23" s="85"/>
      <c r="M23" s="152"/>
      <c r="N23" s="152"/>
      <c r="O23" s="85"/>
      <c r="Y23" s="127"/>
    </row>
    <row r="24" spans="1:25" ht="96" customHeight="1" x14ac:dyDescent="0.2">
      <c r="A24" s="11" t="s">
        <v>70</v>
      </c>
      <c r="B24" s="14" t="s">
        <v>34</v>
      </c>
      <c r="C24" s="145">
        <v>0</v>
      </c>
      <c r="D24" s="155">
        <v>0</v>
      </c>
      <c r="E24" s="156">
        <f>SUM(C24*D24*100)</f>
        <v>0</v>
      </c>
      <c r="F24" s="161" t="s">
        <v>71</v>
      </c>
      <c r="G24" s="155">
        <v>0</v>
      </c>
      <c r="H24" s="156">
        <f>SUM(C24*G24*100)</f>
        <v>0</v>
      </c>
      <c r="I24" s="161" t="s">
        <v>71</v>
      </c>
      <c r="J24" s="155">
        <v>0</v>
      </c>
      <c r="K24" s="156">
        <f>SUM(C24*J24*100)</f>
        <v>0</v>
      </c>
      <c r="L24" s="161" t="s">
        <v>71</v>
      </c>
      <c r="M24" s="155">
        <v>0</v>
      </c>
      <c r="N24" s="156">
        <f>SUM(C24*M24*100)</f>
        <v>0</v>
      </c>
      <c r="O24" s="161" t="s">
        <v>71</v>
      </c>
    </row>
    <row r="25" spans="1:25" ht="5.25" customHeight="1" x14ac:dyDescent="0.2">
      <c r="A25" s="11"/>
      <c r="B25" s="14"/>
      <c r="C25" s="145"/>
      <c r="D25" s="162"/>
      <c r="E25" s="125"/>
      <c r="F25" s="61"/>
      <c r="G25" s="162"/>
      <c r="H25" s="125"/>
      <c r="I25" s="157"/>
      <c r="J25" s="162"/>
      <c r="K25" s="125"/>
      <c r="L25" s="157"/>
      <c r="M25" s="162"/>
      <c r="N25" s="125"/>
      <c r="O25" s="61"/>
    </row>
    <row r="26" spans="1:25" ht="12.75" customHeight="1" x14ac:dyDescent="0.2">
      <c r="A26" s="111"/>
      <c r="B26" s="81" t="s">
        <v>72</v>
      </c>
      <c r="C26" s="158"/>
      <c r="D26" s="159"/>
      <c r="E26" s="147"/>
      <c r="F26" s="146"/>
      <c r="G26" s="159"/>
      <c r="H26" s="147"/>
      <c r="I26" s="146"/>
      <c r="J26" s="159"/>
      <c r="K26" s="147"/>
      <c r="L26" s="146"/>
      <c r="M26" s="159"/>
      <c r="N26" s="147"/>
      <c r="O26" s="146"/>
    </row>
    <row r="27" spans="1:25" ht="5.25" customHeight="1" x14ac:dyDescent="0.2">
      <c r="A27" s="115"/>
      <c r="B27" s="148"/>
      <c r="C27" s="160"/>
      <c r="D27" s="150"/>
      <c r="E27" s="150"/>
      <c r="F27" s="65"/>
      <c r="G27" s="150"/>
      <c r="H27" s="150"/>
      <c r="I27" s="65"/>
      <c r="J27" s="150"/>
      <c r="K27" s="150"/>
      <c r="L27" s="65"/>
      <c r="M27" s="149"/>
      <c r="N27" s="149"/>
      <c r="O27" s="65"/>
    </row>
  </sheetData>
  <mergeCells count="10">
    <mergeCell ref="B10:C10"/>
    <mergeCell ref="A13:O13"/>
    <mergeCell ref="I1:O6"/>
    <mergeCell ref="C7:O7"/>
    <mergeCell ref="C8:I8"/>
    <mergeCell ref="J8:L8"/>
    <mergeCell ref="M8:O8"/>
    <mergeCell ref="D9:I9"/>
    <mergeCell ref="J9:L9"/>
    <mergeCell ref="M9:O9"/>
  </mergeCells>
  <printOptions horizontalCentered="1"/>
  <pageMargins left="0.19685039370078741" right="0.19685039370078741" top="0.19685039370078741" bottom="0.19685039370078741" header="0" footer="0"/>
  <pageSetup paperSize="9" scale="61" firstPageNumber="7" orientation="portrait" useFirstPageNumber="1" r:id="rId1"/>
  <headerFooter>
    <oddFooter>&amp;L&amp;8K1P41_F19d_Evaluationsbericht Werkleistungen Lieferungen, 1.10.2017, V1.1, PM&amp;R&amp;8&amp;P</oddFooter>
  </headerFooter>
  <rowBreaks count="1" manualBreakCount="1"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27"/>
  <sheetViews>
    <sheetView zoomScaleNormal="100" workbookViewId="0">
      <selection activeCell="M16" sqref="M16"/>
    </sheetView>
  </sheetViews>
  <sheetFormatPr baseColWidth="10" defaultColWidth="1.42578125" defaultRowHeight="12.75" x14ac:dyDescent="0.2"/>
  <cols>
    <col min="1" max="1" width="3.85546875" style="81" customWidth="1"/>
    <col min="2" max="2" width="24.28515625" style="81" customWidth="1"/>
    <col min="3" max="3" width="5.28515625" style="81" customWidth="1"/>
    <col min="4" max="4" width="3.85546875" style="81" customWidth="1"/>
    <col min="5" max="5" width="4" style="81" customWidth="1"/>
    <col min="6" max="6" width="25.140625" style="81" customWidth="1"/>
    <col min="7" max="7" width="4.140625" style="81" customWidth="1"/>
    <col min="8" max="8" width="4" style="81" customWidth="1"/>
    <col min="9" max="9" width="25.140625" style="81" customWidth="1"/>
    <col min="10" max="10" width="4.140625" style="81" customWidth="1"/>
    <col min="11" max="11" width="4" style="81" customWidth="1"/>
    <col min="12" max="12" width="25.140625" style="81" customWidth="1"/>
    <col min="13" max="14" width="4.140625" style="81" customWidth="1"/>
    <col min="15" max="15" width="25.42578125" style="81" customWidth="1"/>
    <col min="16" max="16384" width="1.42578125" style="81"/>
  </cols>
  <sheetData>
    <row r="1" spans="1:26" s="98" customFormat="1" ht="10.5" customHeight="1" x14ac:dyDescent="0.2">
      <c r="A1" s="95"/>
      <c r="B1" s="96"/>
      <c r="C1" s="96"/>
      <c r="D1" s="96"/>
      <c r="E1" s="96"/>
      <c r="F1" s="97"/>
      <c r="G1" s="96"/>
      <c r="H1" s="96"/>
      <c r="I1" s="181"/>
      <c r="J1" s="181"/>
      <c r="K1" s="181"/>
      <c r="L1" s="181"/>
      <c r="M1" s="181"/>
      <c r="N1" s="181"/>
      <c r="O1" s="182"/>
    </row>
    <row r="2" spans="1:26" s="98" customFormat="1" ht="8.25" customHeight="1" x14ac:dyDescent="0.2">
      <c r="A2" s="99"/>
      <c r="F2" s="100"/>
      <c r="I2" s="183"/>
      <c r="J2" s="183"/>
      <c r="K2" s="183"/>
      <c r="L2" s="183"/>
      <c r="M2" s="183"/>
      <c r="N2" s="183"/>
      <c r="O2" s="184"/>
    </row>
    <row r="3" spans="1:26" s="5" customFormat="1" ht="21.75" customHeight="1" x14ac:dyDescent="0.4">
      <c r="A3" s="6"/>
      <c r="B3" s="8" t="s">
        <v>41</v>
      </c>
      <c r="F3" s="100"/>
      <c r="I3" s="183"/>
      <c r="J3" s="183"/>
      <c r="K3" s="183"/>
      <c r="L3" s="183"/>
      <c r="M3" s="183"/>
      <c r="N3" s="183"/>
      <c r="O3" s="184"/>
      <c r="P3" s="4"/>
      <c r="Q3" s="4"/>
      <c r="R3" s="4"/>
      <c r="S3" s="4"/>
      <c r="T3" s="4"/>
    </row>
    <row r="4" spans="1:26" s="5" customFormat="1" ht="6.75" customHeight="1" x14ac:dyDescent="0.3">
      <c r="A4" s="6"/>
      <c r="B4" s="9"/>
      <c r="F4" s="4"/>
      <c r="I4" s="183"/>
      <c r="J4" s="183"/>
      <c r="K4" s="183"/>
      <c r="L4" s="183"/>
      <c r="M4" s="183"/>
      <c r="N4" s="183"/>
      <c r="O4" s="184"/>
      <c r="P4" s="4"/>
      <c r="Q4" s="4"/>
      <c r="R4" s="4"/>
      <c r="S4" s="4"/>
      <c r="T4" s="4"/>
    </row>
    <row r="5" spans="1:26" s="5" customFormat="1" ht="21.75" customHeight="1" x14ac:dyDescent="0.25">
      <c r="A5" s="6"/>
      <c r="B5" s="10" t="s">
        <v>59</v>
      </c>
      <c r="F5" s="4"/>
      <c r="I5" s="183"/>
      <c r="J5" s="183"/>
      <c r="K5" s="183"/>
      <c r="L5" s="183"/>
      <c r="M5" s="183"/>
      <c r="N5" s="183"/>
      <c r="O5" s="184"/>
      <c r="P5" s="4"/>
      <c r="Q5" s="4"/>
      <c r="R5" s="4"/>
      <c r="S5" s="4"/>
      <c r="T5" s="4"/>
    </row>
    <row r="6" spans="1:26" s="5" customFormat="1" ht="6.75" customHeight="1" x14ac:dyDescent="0.25">
      <c r="A6" s="6"/>
      <c r="B6" s="10"/>
      <c r="F6" s="4"/>
      <c r="I6" s="183"/>
      <c r="J6" s="183"/>
      <c r="K6" s="183"/>
      <c r="L6" s="183"/>
      <c r="M6" s="183"/>
      <c r="N6" s="183"/>
      <c r="O6" s="184"/>
      <c r="P6" s="4"/>
      <c r="Q6" s="4"/>
      <c r="R6" s="4"/>
      <c r="S6" s="4"/>
      <c r="T6" s="4"/>
    </row>
    <row r="7" spans="1:26" s="103" customFormat="1" ht="16.5" customHeight="1" x14ac:dyDescent="0.2">
      <c r="A7" s="101"/>
      <c r="B7" s="102" t="s">
        <v>11</v>
      </c>
      <c r="C7" s="174">
        <f>[1]Titelblatt!C7</f>
        <v>0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5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s="14" customFormat="1" ht="16.5" customHeight="1" x14ac:dyDescent="0.2">
      <c r="A8" s="11"/>
      <c r="B8" s="12" t="s">
        <v>7</v>
      </c>
      <c r="C8" s="176" t="s">
        <v>61</v>
      </c>
      <c r="D8" s="176"/>
      <c r="E8" s="176"/>
      <c r="F8" s="176"/>
      <c r="G8" s="176"/>
      <c r="H8" s="176"/>
      <c r="I8" s="176"/>
      <c r="J8" s="166"/>
      <c r="K8" s="166"/>
      <c r="L8" s="166"/>
      <c r="M8" s="168"/>
      <c r="N8" s="168"/>
      <c r="O8" s="185"/>
    </row>
    <row r="9" spans="1:26" s="104" customFormat="1" ht="16.5" customHeight="1" x14ac:dyDescent="0.2">
      <c r="A9" s="35"/>
      <c r="B9" s="36" t="s">
        <v>12</v>
      </c>
      <c r="C9" s="37" t="s">
        <v>39</v>
      </c>
      <c r="D9" s="170" t="s">
        <v>39</v>
      </c>
      <c r="E9" s="170"/>
      <c r="F9" s="170"/>
      <c r="G9" s="170"/>
      <c r="H9" s="170"/>
      <c r="I9" s="170"/>
      <c r="J9" s="186"/>
      <c r="K9" s="186"/>
      <c r="L9" s="186"/>
      <c r="M9" s="186"/>
      <c r="N9" s="186"/>
      <c r="O9" s="187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s="43" customFormat="1" x14ac:dyDescent="0.2">
      <c r="A10" s="44"/>
      <c r="B10" s="172" t="s">
        <v>0</v>
      </c>
      <c r="C10" s="173"/>
      <c r="D10" s="105"/>
      <c r="E10" s="105"/>
      <c r="F10" s="40"/>
      <c r="G10" s="105"/>
      <c r="H10" s="105"/>
      <c r="I10" s="41"/>
      <c r="J10" s="106"/>
      <c r="K10" s="40"/>
      <c r="L10" s="40"/>
      <c r="M10" s="105"/>
      <c r="N10" s="105"/>
      <c r="O10" s="40"/>
    </row>
    <row r="11" spans="1:26" s="43" customFormat="1" ht="37.5" customHeight="1" x14ac:dyDescent="0.2">
      <c r="A11" s="44"/>
      <c r="B11" s="107"/>
      <c r="C11" s="108"/>
      <c r="D11" s="109"/>
      <c r="E11" s="109"/>
      <c r="F11" s="46"/>
      <c r="G11" s="109"/>
      <c r="H11" s="109"/>
      <c r="I11" s="47"/>
      <c r="J11" s="110"/>
      <c r="K11" s="110"/>
      <c r="L11" s="46"/>
      <c r="M11" s="109"/>
      <c r="N11" s="109"/>
      <c r="O11" s="46"/>
    </row>
    <row r="12" spans="1:26" s="43" customFormat="1" ht="37.5" customHeight="1" x14ac:dyDescent="0.2">
      <c r="A12" s="44"/>
      <c r="B12" s="107"/>
      <c r="C12" s="108"/>
      <c r="D12" s="109"/>
      <c r="E12" s="109"/>
      <c r="F12" s="46"/>
      <c r="G12" s="109"/>
      <c r="H12" s="109"/>
      <c r="I12" s="47"/>
      <c r="J12" s="110"/>
      <c r="K12" s="110"/>
      <c r="L12" s="46"/>
      <c r="M12" s="109"/>
      <c r="N12" s="109"/>
      <c r="O12" s="46"/>
    </row>
    <row r="13" spans="1:26" s="43" customFormat="1" ht="6.75" customHeight="1" x14ac:dyDescent="0.2">
      <c r="A13" s="178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80"/>
    </row>
    <row r="14" spans="1:26" x14ac:dyDescent="0.2">
      <c r="A14" s="111"/>
      <c r="B14" s="14" t="s">
        <v>62</v>
      </c>
      <c r="C14" s="112" t="s">
        <v>1</v>
      </c>
      <c r="D14" s="112" t="s">
        <v>2</v>
      </c>
      <c r="E14" s="112" t="s">
        <v>63</v>
      </c>
      <c r="F14" s="113" t="s">
        <v>64</v>
      </c>
      <c r="G14" s="112" t="s">
        <v>2</v>
      </c>
      <c r="H14" s="112" t="s">
        <v>63</v>
      </c>
      <c r="I14" s="114" t="s">
        <v>64</v>
      </c>
      <c r="J14" s="112" t="s">
        <v>2</v>
      </c>
      <c r="K14" s="112" t="s">
        <v>63</v>
      </c>
      <c r="L14" s="114" t="s">
        <v>64</v>
      </c>
      <c r="M14" s="112" t="s">
        <v>2</v>
      </c>
      <c r="N14" s="112" t="s">
        <v>63</v>
      </c>
      <c r="O14" s="114" t="s">
        <v>64</v>
      </c>
    </row>
    <row r="15" spans="1:26" ht="18" x14ac:dyDescent="0.2">
      <c r="A15" s="115"/>
      <c r="B15" s="104"/>
      <c r="C15" s="116">
        <f>SUM(C16+C24)</f>
        <v>0</v>
      </c>
      <c r="D15" s="117"/>
      <c r="E15" s="118" t="e">
        <f>SUM(E16+E24)</f>
        <v>#DIV/0!</v>
      </c>
      <c r="F15" s="119">
        <v>5</v>
      </c>
      <c r="G15" s="117"/>
      <c r="H15" s="118" t="e">
        <f>SUM(H16+H24)</f>
        <v>#DIV/0!</v>
      </c>
      <c r="I15" s="120">
        <v>6</v>
      </c>
      <c r="J15" s="121"/>
      <c r="K15" s="118" t="e">
        <f>SUM(K16+K24)</f>
        <v>#DIV/0!</v>
      </c>
      <c r="L15" s="120">
        <v>7</v>
      </c>
      <c r="M15" s="121"/>
      <c r="N15" s="118" t="e">
        <f>SUM(N16+N24)</f>
        <v>#DIV/0!</v>
      </c>
      <c r="O15" s="120">
        <v>8</v>
      </c>
    </row>
    <row r="16" spans="1:26" ht="25.5" x14ac:dyDescent="0.2">
      <c r="A16" s="122" t="s">
        <v>65</v>
      </c>
      <c r="B16" s="14" t="s">
        <v>73</v>
      </c>
      <c r="C16" s="123">
        <v>0</v>
      </c>
      <c r="D16" s="124" t="e">
        <f>MROUND(MAX(0,5-((F16-$B18)/$B22)),0.1)</f>
        <v>#DIV/0!</v>
      </c>
      <c r="E16" s="125" t="e">
        <f>SUM(C16*D16*100)</f>
        <v>#DIV/0!</v>
      </c>
      <c r="F16" s="126"/>
      <c r="G16" s="124" t="e">
        <f>MROUND(MAX(0,5-((I16-$B18)/$B22)),0.1)</f>
        <v>#DIV/0!</v>
      </c>
      <c r="H16" s="125" t="e">
        <f>SUM(C16*G16*100)</f>
        <v>#DIV/0!</v>
      </c>
      <c r="I16" s="126"/>
      <c r="J16" s="124" t="e">
        <f>MROUND(MAX(0,5-((L16-$B18)/$B22)),0.1)</f>
        <v>#DIV/0!</v>
      </c>
      <c r="K16" s="125" t="e">
        <f>SUM(C16*J16*100)</f>
        <v>#DIV/0!</v>
      </c>
      <c r="L16" s="126"/>
      <c r="M16" s="124" t="e">
        <f>MROUND(MAX(0,5-((O16-$B18)/$B22)),0.1)</f>
        <v>#DIV/0!</v>
      </c>
      <c r="N16" s="125" t="e">
        <f>SUM(C16*M16*100)</f>
        <v>#DIV/0!</v>
      </c>
      <c r="O16" s="126"/>
      <c r="Y16" s="127"/>
    </row>
    <row r="17" spans="1:25" x14ac:dyDescent="0.2">
      <c r="A17" s="128"/>
      <c r="B17" s="23" t="s">
        <v>66</v>
      </c>
      <c r="C17" s="129"/>
      <c r="D17" s="130"/>
      <c r="E17" s="131"/>
      <c r="F17" s="132"/>
      <c r="G17" s="133"/>
      <c r="H17" s="133"/>
      <c r="I17" s="46"/>
      <c r="J17" s="134"/>
      <c r="K17" s="134"/>
      <c r="L17" s="126"/>
      <c r="M17" s="134"/>
      <c r="N17" s="134"/>
      <c r="O17" s="126"/>
      <c r="Y17" s="127"/>
    </row>
    <row r="18" spans="1:25" x14ac:dyDescent="0.2">
      <c r="A18" s="128"/>
      <c r="B18" s="135"/>
      <c r="C18" s="60" t="s">
        <v>67</v>
      </c>
      <c r="D18" s="136"/>
      <c r="E18" s="136"/>
      <c r="F18" s="126"/>
      <c r="G18" s="134"/>
      <c r="H18" s="134"/>
      <c r="I18" s="46"/>
      <c r="J18" s="134"/>
      <c r="K18" s="134"/>
      <c r="L18" s="126"/>
      <c r="M18" s="134"/>
      <c r="N18" s="134"/>
      <c r="O18" s="126"/>
      <c r="Y18" s="127"/>
    </row>
    <row r="19" spans="1:25" ht="14.25" customHeight="1" x14ac:dyDescent="0.2">
      <c r="A19" s="128"/>
      <c r="B19" s="23" t="s">
        <v>68</v>
      </c>
      <c r="C19" s="137"/>
      <c r="D19" s="138"/>
      <c r="E19" s="138"/>
      <c r="F19" s="139"/>
      <c r="G19" s="134"/>
      <c r="H19" s="134"/>
      <c r="I19" s="139"/>
      <c r="J19" s="134"/>
      <c r="K19" s="134"/>
      <c r="L19" s="126"/>
      <c r="M19" s="134"/>
      <c r="N19" s="134"/>
      <c r="O19" s="126"/>
      <c r="Y19" s="127"/>
    </row>
    <row r="20" spans="1:25" x14ac:dyDescent="0.2">
      <c r="A20" s="122"/>
      <c r="B20" s="140">
        <v>0</v>
      </c>
      <c r="C20" s="129"/>
      <c r="D20" s="141"/>
      <c r="E20" s="141"/>
      <c r="F20" s="126"/>
      <c r="G20" s="141"/>
      <c r="H20" s="141"/>
      <c r="I20" s="126"/>
      <c r="J20" s="141"/>
      <c r="K20" s="141"/>
      <c r="L20" s="126"/>
      <c r="M20" s="141"/>
      <c r="N20" s="141"/>
      <c r="O20" s="126"/>
      <c r="Y20" s="127"/>
    </row>
    <row r="21" spans="1:25" x14ac:dyDescent="0.2">
      <c r="A21" s="122"/>
      <c r="B21" s="23" t="s">
        <v>69</v>
      </c>
      <c r="C21" s="129"/>
      <c r="D21" s="141"/>
      <c r="E21" s="141"/>
      <c r="F21" s="126"/>
      <c r="G21" s="141"/>
      <c r="H21" s="141"/>
      <c r="I21" s="126"/>
      <c r="J21" s="141"/>
      <c r="K21" s="141"/>
      <c r="L21" s="126"/>
      <c r="M21" s="141"/>
      <c r="N21" s="141"/>
      <c r="O21" s="126"/>
      <c r="Y21" s="127"/>
    </row>
    <row r="22" spans="1:25" x14ac:dyDescent="0.2">
      <c r="A22" s="62"/>
      <c r="B22" s="142">
        <f>B18*B20/4</f>
        <v>0</v>
      </c>
      <c r="C22" s="64" t="s">
        <v>67</v>
      </c>
      <c r="D22" s="143"/>
      <c r="E22" s="143"/>
      <c r="F22" s="144"/>
      <c r="G22" s="143"/>
      <c r="H22" s="143"/>
      <c r="I22" s="144"/>
      <c r="J22" s="143"/>
      <c r="K22" s="143"/>
      <c r="L22" s="144"/>
      <c r="M22" s="143"/>
      <c r="N22" s="143"/>
      <c r="O22" s="144"/>
    </row>
    <row r="23" spans="1:25" ht="5.25" customHeight="1" x14ac:dyDescent="0.2">
      <c r="A23" s="101"/>
      <c r="B23" s="97"/>
      <c r="C23" s="151"/>
      <c r="D23" s="152"/>
      <c r="E23" s="152"/>
      <c r="F23" s="85"/>
      <c r="G23" s="153"/>
      <c r="H23" s="153"/>
      <c r="I23" s="85"/>
      <c r="J23" s="154"/>
      <c r="K23" s="153"/>
      <c r="L23" s="85"/>
      <c r="M23" s="152"/>
      <c r="N23" s="152"/>
      <c r="O23" s="85"/>
      <c r="Y23" s="127"/>
    </row>
    <row r="24" spans="1:25" ht="96" customHeight="1" x14ac:dyDescent="0.2">
      <c r="A24" s="11" t="s">
        <v>70</v>
      </c>
      <c r="B24" s="14" t="s">
        <v>34</v>
      </c>
      <c r="C24" s="145">
        <v>0</v>
      </c>
      <c r="D24" s="155">
        <v>0</v>
      </c>
      <c r="E24" s="156">
        <f>SUM(C24*D24*100)</f>
        <v>0</v>
      </c>
      <c r="F24" s="161" t="s">
        <v>71</v>
      </c>
      <c r="G24" s="155">
        <v>0</v>
      </c>
      <c r="H24" s="156">
        <f>SUM(C24*G24*100)</f>
        <v>0</v>
      </c>
      <c r="I24" s="161" t="s">
        <v>71</v>
      </c>
      <c r="J24" s="155">
        <v>0</v>
      </c>
      <c r="K24" s="156">
        <f>SUM(C24*J24*100)</f>
        <v>0</v>
      </c>
      <c r="L24" s="161" t="s">
        <v>71</v>
      </c>
      <c r="M24" s="155">
        <v>0</v>
      </c>
      <c r="N24" s="156">
        <f>SUM(C24*M24*100)</f>
        <v>0</v>
      </c>
      <c r="O24" s="161" t="s">
        <v>71</v>
      </c>
    </row>
    <row r="25" spans="1:25" ht="5.25" customHeight="1" x14ac:dyDescent="0.2">
      <c r="A25" s="11"/>
      <c r="B25" s="14"/>
      <c r="C25" s="145"/>
      <c r="D25" s="162"/>
      <c r="E25" s="125"/>
      <c r="F25" s="61"/>
      <c r="G25" s="162"/>
      <c r="H25" s="125"/>
      <c r="I25" s="157"/>
      <c r="J25" s="162"/>
      <c r="K25" s="125"/>
      <c r="L25" s="157"/>
      <c r="M25" s="162"/>
      <c r="N25" s="125"/>
      <c r="O25" s="61"/>
    </row>
    <row r="26" spans="1:25" ht="12.75" customHeight="1" x14ac:dyDescent="0.2">
      <c r="A26" s="111"/>
      <c r="B26" s="81" t="s">
        <v>72</v>
      </c>
      <c r="C26" s="158"/>
      <c r="D26" s="159"/>
      <c r="E26" s="147"/>
      <c r="F26" s="146"/>
      <c r="G26" s="159"/>
      <c r="H26" s="147"/>
      <c r="I26" s="146"/>
      <c r="J26" s="159"/>
      <c r="K26" s="147"/>
      <c r="L26" s="146"/>
      <c r="M26" s="159"/>
      <c r="N26" s="147"/>
      <c r="O26" s="146"/>
    </row>
    <row r="27" spans="1:25" ht="5.25" customHeight="1" x14ac:dyDescent="0.2">
      <c r="A27" s="115"/>
      <c r="B27" s="148"/>
      <c r="C27" s="160"/>
      <c r="D27" s="150"/>
      <c r="E27" s="150"/>
      <c r="F27" s="65"/>
      <c r="G27" s="150"/>
      <c r="H27" s="150"/>
      <c r="I27" s="65"/>
      <c r="J27" s="150"/>
      <c r="K27" s="150"/>
      <c r="L27" s="65"/>
      <c r="M27" s="149"/>
      <c r="N27" s="149"/>
      <c r="O27" s="65"/>
    </row>
  </sheetData>
  <mergeCells count="10">
    <mergeCell ref="B10:C10"/>
    <mergeCell ref="A13:O13"/>
    <mergeCell ref="I1:O6"/>
    <mergeCell ref="C7:O7"/>
    <mergeCell ref="C8:I8"/>
    <mergeCell ref="J8:L8"/>
    <mergeCell ref="M8:O8"/>
    <mergeCell ref="D9:I9"/>
    <mergeCell ref="J9:L9"/>
    <mergeCell ref="M9:O9"/>
  </mergeCells>
  <printOptions horizontalCentered="1"/>
  <pageMargins left="0.19685039370078741" right="0.19685039370078741" top="0.19685039370078741" bottom="0.19685039370078741" header="0" footer="0"/>
  <pageSetup paperSize="9" scale="61" firstPageNumber="7" orientation="portrait" useFirstPageNumber="1" r:id="rId1"/>
  <headerFooter>
    <oddFooter>&amp;L&amp;8K1P41_F19d_Evaluationsbericht Werkleistungen Lieferungen, 1.10.2017, V1.1, PM&amp;R&amp;8&amp;P</oddFooter>
  </headerFooter>
  <rowBreaks count="1" manualBreakCount="1">
    <brk id="2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Titelblatt</vt:lpstr>
      <vt:lpstr>Form_Eignung_1</vt:lpstr>
      <vt:lpstr>Form_Eignung_2</vt:lpstr>
      <vt:lpstr>Zuschlagskriterienbeurteilung_1</vt:lpstr>
      <vt:lpstr>Zuschlagskriterienbeurteilung_2</vt:lpstr>
      <vt:lpstr>Tabelle1</vt:lpstr>
      <vt:lpstr>Form_Eignung_1!Druckbereich</vt:lpstr>
      <vt:lpstr>Form_Eignung_2!Druckbereich</vt:lpstr>
      <vt:lpstr>Titelblatt!Druckbereich</vt:lpstr>
      <vt:lpstr>Zuschlagskriterienbeurteilung_1!Druckbereich</vt:lpstr>
      <vt:lpstr>Zuschlagskriterienbeurteilung_2!Druckbereich</vt:lpstr>
      <vt:lpstr>Titelblatt!Print_Area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Glanzmann Hans-Peter</dc:creator>
  <cp:lastModifiedBy>Andreas Gabriel</cp:lastModifiedBy>
  <cp:lastPrinted>2017-09-25T11:45:08Z</cp:lastPrinted>
  <dcterms:created xsi:type="dcterms:W3CDTF">1999-09-08T05:14:21Z</dcterms:created>
  <dcterms:modified xsi:type="dcterms:W3CDTF">2026-04-13T11:58:50Z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a112399-b73b-40c1-8af2-919b124b9d91_Enabled">
    <vt:lpwstr>true</vt:lpwstr>
  </property>
  <property fmtid="{D5CDD505-2E9C-101B-9397-08002B2CF9AE}" pid="3" name="MSIP_Label_aa112399-b73b-40c1-8af2-919b124b9d91_SetDate">
    <vt:lpwstr>2026-04-13T11:33:19Z</vt:lpwstr>
  </property>
  <property fmtid="{D5CDD505-2E9C-101B-9397-08002B2CF9AE}" pid="4" name="MSIP_Label_aa112399-b73b-40c1-8af2-919b124b9d91_Method">
    <vt:lpwstr>Privileged</vt:lpwstr>
  </property>
  <property fmtid="{D5CDD505-2E9C-101B-9397-08002B2CF9AE}" pid="5" name="MSIP_Label_aa112399-b73b-40c1-8af2-919b124b9d91_Name">
    <vt:lpwstr>L2</vt:lpwstr>
  </property>
  <property fmtid="{D5CDD505-2E9C-101B-9397-08002B2CF9AE}" pid="6" name="MSIP_Label_aa112399-b73b-40c1-8af2-919b124b9d91_SiteId">
    <vt:lpwstr>6ae27add-8276-4a38-88c1-3a9c1f973767</vt:lpwstr>
  </property>
  <property fmtid="{D5CDD505-2E9C-101B-9397-08002B2CF9AE}" pid="7" name="MSIP_Label_aa112399-b73b-40c1-8af2-919b124b9d91_ActionId">
    <vt:lpwstr>57b3ad09-c21a-4227-91e8-ccc221b913ef</vt:lpwstr>
  </property>
  <property fmtid="{D5CDD505-2E9C-101B-9397-08002B2CF9AE}" pid="8" name="MSIP_Label_aa112399-b73b-40c1-8af2-919b124b9d91_ContentBits">
    <vt:lpwstr>0</vt:lpwstr>
  </property>
  <property fmtid="{D5CDD505-2E9C-101B-9397-08002B2CF9AE}" pid="9" name="MSIP_Label_aa112399-b73b-40c1-8af2-919b124b9d91_Tag">
    <vt:lpwstr>10, 0, 1, 1</vt:lpwstr>
  </property>
</Properties>
</file>